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defaultThemeVersion="124226"/>
  <mc:AlternateContent xmlns:mc="http://schemas.openxmlformats.org/markup-compatibility/2006">
    <mc:Choice Requires="x15">
      <x15ac:absPath xmlns:x15ac="http://schemas.microsoft.com/office/spreadsheetml/2010/11/ac" url="C:\Users\Sirley Corredor\Desktop\"/>
    </mc:Choice>
  </mc:AlternateContent>
  <xr:revisionPtr revIDLastSave="0" documentId="13_ncr:1_{7D030A74-BFBB-4ADF-B2EB-3D1AB984F556}" xr6:coauthVersionLast="47" xr6:coauthVersionMax="47" xr10:uidLastSave="{00000000-0000-0000-0000-000000000000}"/>
  <bookViews>
    <workbookView xWindow="-120" yWindow="-120" windowWidth="20730" windowHeight="11160" tabRatio="655" firstSheet="2" activeTab="2" xr2:uid="{00000000-000D-0000-FFFF-FFFF00000000}"/>
  </bookViews>
  <sheets>
    <sheet name="Seguimiento PAAC" sheetId="20" state="hidden" r:id="rId1"/>
    <sheet name="Consolidado" sheetId="19" state="hidden" r:id="rId2"/>
    <sheet name="MAPA DE RIESGOSconsolidado" sheetId="44" r:id="rId3"/>
    <sheet name="Hoja1" sheetId="65" state="hidden" r:id="rId4"/>
  </sheets>
  <definedNames>
    <definedName name="_xlnm._FilterDatabase" localSheetId="2" hidden="1">'MAPA DE RIESGOSconsolidado'!$A$4:$CQ$111</definedName>
    <definedName name="A_Obj1" localSheetId="2">OFFSET(#REF!,0,0,COUNTA(#REF!)-1,1)</definedName>
    <definedName name="A_Obj1">OFFSET(#REF!,0,0,COUNTA(#REF!)-1,1)</definedName>
    <definedName name="A_Obj2" localSheetId="2">OFFSET(#REF!,0,0,COUNTA(#REF!)-1,1)</definedName>
    <definedName name="A_Obj2">OFFSET(#REF!,0,0,COUNTA(#REF!)-1,1)</definedName>
    <definedName name="A_Obj3" localSheetId="2">OFFSET(#REF!,0,0,COUNTA(#REF!)-1,1)</definedName>
    <definedName name="A_Obj3">OFFSET(#REF!,0,0,COUNTA(#REF!)-1,1)</definedName>
    <definedName name="A_Obj4" localSheetId="2">OFFSET(#REF!,0,0,COUNTA(#REF!)-1,1)</definedName>
    <definedName name="A_Obj4">OFFSET(#REF!,0,0,COUNTA(#REF!)-1,1)</definedName>
    <definedName name="Acc_1" localSheetId="2">#REF!</definedName>
    <definedName name="Acc_1">#REF!</definedName>
    <definedName name="Acc_2" localSheetId="2">#REF!</definedName>
    <definedName name="Acc_2">#REF!</definedName>
    <definedName name="Acc_3" localSheetId="2">#REF!</definedName>
    <definedName name="Acc_3">#REF!</definedName>
    <definedName name="Acc_4" localSheetId="2">#REF!</definedName>
    <definedName name="Acc_4">#REF!</definedName>
    <definedName name="Acc_5" localSheetId="2">#REF!</definedName>
    <definedName name="Acc_5">#REF!</definedName>
    <definedName name="Acc_6" localSheetId="2">#REF!</definedName>
    <definedName name="Acc_6">#REF!</definedName>
    <definedName name="Acc_7" localSheetId="2">#REF!</definedName>
    <definedName name="Acc_7">#REF!</definedName>
    <definedName name="Acc_8" localSheetId="2">#REF!</definedName>
    <definedName name="Acc_8">#REF!</definedName>
    <definedName name="Acc_9" localSheetId="2">#REF!</definedName>
    <definedName name="Acc_9">#REF!</definedName>
    <definedName name="Departamentos" localSheetId="2">#REF!</definedName>
    <definedName name="Departamentos">#REF!</definedName>
    <definedName name="Fuentes" localSheetId="2">#REF!</definedName>
    <definedName name="Fuentes">#REF!</definedName>
    <definedName name="Indicadores" localSheetId="2">#REF!</definedName>
    <definedName name="Indicadores">#REF!</definedName>
    <definedName name="lisa_impacto_digital">#REF!</definedName>
    <definedName name="LISTA_DESPLAZA_IMPACTO">#REF!</definedName>
    <definedName name="LISTA_DESPLAZA_PROBABILIDAD">#REF!</definedName>
    <definedName name="lista_diseno_control">#REF!</definedName>
    <definedName name="LISTA_INERENTE">#REF!</definedName>
    <definedName name="LISTA_ISO27000">#REF!</definedName>
    <definedName name="LISTA_NIVEL_RIESGO">#REF!</definedName>
    <definedName name="LISTA_SOLIDEZ">#REF!</definedName>
    <definedName name="LISTA_VALOR_CONTROL">#REF!</definedName>
    <definedName name="Objetivos" localSheetId="2">OFFSET(#REF!,0,0,COUNTA(#REF!)-1,1)</definedName>
    <definedName name="Objetivos">OFFSET(#REF!,0,0,COUNTA(#REF!)-1,1)</definedName>
    <definedName name="Tip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59" i="44" l="1"/>
  <c r="AY64" i="44"/>
  <c r="AY63" i="44"/>
  <c r="J63" i="44"/>
  <c r="AY111" i="44"/>
  <c r="AY109" i="44"/>
  <c r="AY107" i="44"/>
  <c r="AY106" i="44"/>
  <c r="AY104" i="44"/>
  <c r="AY103" i="44"/>
  <c r="J103" i="44"/>
  <c r="J100" i="44"/>
  <c r="AY98" i="44"/>
  <c r="J98" i="44"/>
  <c r="AY96" i="44"/>
  <c r="J96" i="44"/>
  <c r="AY95" i="44"/>
  <c r="AY93" i="44"/>
  <c r="J93" i="44"/>
  <c r="AY92" i="44"/>
  <c r="AY90" i="44"/>
  <c r="J90" i="44"/>
  <c r="AY89" i="44"/>
  <c r="J88" i="44"/>
  <c r="AY87" i="44"/>
  <c r="AY86" i="44"/>
  <c r="J86" i="44"/>
  <c r="AY85" i="44"/>
  <c r="J83" i="44"/>
  <c r="J81" i="44"/>
  <c r="AY79" i="44"/>
  <c r="J79" i="44"/>
  <c r="AY78" i="44"/>
  <c r="AY77" i="44"/>
  <c r="J77" i="44"/>
  <c r="AY76" i="44"/>
  <c r="J75" i="44"/>
  <c r="J73" i="44"/>
  <c r="AY71" i="44"/>
  <c r="J71" i="44"/>
  <c r="AY70" i="44"/>
  <c r="J69" i="44"/>
  <c r="AY68" i="44"/>
  <c r="J67" i="44"/>
  <c r="AY65" i="44"/>
  <c r="J65" i="44"/>
  <c r="AY62" i="44"/>
  <c r="AY61" i="44"/>
  <c r="BZ111" i="44" l="1"/>
  <c r="BZ96" i="44"/>
  <c r="AY97" i="44"/>
  <c r="BZ65" i="44"/>
  <c r="CC65" i="44" s="1"/>
  <c r="AY66" i="44"/>
  <c r="AY67" i="44"/>
  <c r="BZ67" i="44" s="1"/>
  <c r="AY74" i="44"/>
  <c r="AY75" i="44"/>
  <c r="BZ75" i="44" s="1"/>
  <c r="AY82" i="44"/>
  <c r="AY83" i="44"/>
  <c r="BZ83" i="44" s="1"/>
  <c r="BZ85" i="44" s="1"/>
  <c r="AY88" i="44"/>
  <c r="BZ88" i="44" s="1"/>
  <c r="AY100" i="44"/>
  <c r="BZ100" i="44" s="1"/>
  <c r="CC100" i="44" s="1"/>
  <c r="AY99" i="44"/>
  <c r="BZ107" i="44"/>
  <c r="CC107" i="44" s="1"/>
  <c r="AY69" i="44"/>
  <c r="BZ69" i="44" s="1"/>
  <c r="BZ71" i="44"/>
  <c r="AY72" i="44"/>
  <c r="AY73" i="44"/>
  <c r="BZ73" i="44" s="1"/>
  <c r="BZ79" i="44"/>
  <c r="AY80" i="44"/>
  <c r="AY81" i="44"/>
  <c r="BZ81" i="44" s="1"/>
  <c r="AY102" i="44"/>
  <c r="BZ90" i="44"/>
  <c r="BZ77" i="44"/>
  <c r="BZ86" i="44"/>
  <c r="BZ103" i="44"/>
  <c r="BZ109" i="44"/>
  <c r="BZ98" i="44"/>
  <c r="BZ93" i="44"/>
  <c r="BZ63" i="44"/>
  <c r="BZ106" i="44"/>
  <c r="BZ61" i="44"/>
  <c r="BZ62" i="44" l="1"/>
  <c r="CC62" i="44" s="1"/>
  <c r="CC61" i="44"/>
  <c r="BZ72" i="44"/>
  <c r="BZ97" i="44"/>
  <c r="CC97" i="44" s="1"/>
  <c r="CC79" i="44"/>
  <c r="BZ80" i="44"/>
  <c r="CC111" i="44"/>
  <c r="CC96" i="44"/>
  <c r="CC75" i="44"/>
  <c r="BZ76" i="44"/>
  <c r="CC76" i="44" s="1"/>
  <c r="CC83" i="44"/>
  <c r="BZ66" i="44"/>
  <c r="CC66" i="44" s="1"/>
  <c r="CC67" i="44"/>
  <c r="BZ68" i="44"/>
  <c r="CC68" i="44" s="1"/>
  <c r="BZ89" i="44"/>
  <c r="CC89" i="44" s="1"/>
  <c r="CC88" i="44"/>
  <c r="BZ102" i="44"/>
  <c r="CC102" i="44" s="1"/>
  <c r="CC71" i="44"/>
  <c r="CC106" i="44"/>
  <c r="CC69" i="44"/>
  <c r="BZ70" i="44"/>
  <c r="CC103" i="44"/>
  <c r="BZ104" i="44"/>
  <c r="BZ99" i="44"/>
  <c r="CC98" i="44"/>
  <c r="BZ64" i="44"/>
  <c r="CC63" i="44"/>
  <c r="CC86" i="44"/>
  <c r="BZ87" i="44"/>
  <c r="CC93" i="44"/>
  <c r="BZ95" i="44"/>
  <c r="CC81" i="44"/>
  <c r="BZ82" i="44"/>
  <c r="CC109" i="44"/>
  <c r="CC90" i="44"/>
  <c r="BZ92" i="44"/>
  <c r="CC77" i="44"/>
  <c r="BZ78" i="44"/>
  <c r="CC73" i="44"/>
  <c r="BZ74" i="44"/>
  <c r="CC85" i="44"/>
  <c r="CC72" i="44" l="1"/>
  <c r="CC80" i="44"/>
  <c r="CC70" i="44"/>
  <c r="CC78" i="44"/>
  <c r="CC82" i="44"/>
  <c r="CC64" i="44"/>
  <c r="CC74" i="44"/>
  <c r="CC92" i="44"/>
  <c r="CC95" i="44"/>
  <c r="CC104" i="44"/>
  <c r="CC87" i="44"/>
  <c r="CC99" i="44"/>
  <c r="CC51" i="44" l="1"/>
  <c r="AY51" i="44"/>
  <c r="AY54" i="44"/>
  <c r="CC56" i="44"/>
  <c r="CC55" i="44"/>
  <c r="AY55" i="44"/>
  <c r="AY56" i="44"/>
  <c r="CC54" i="44"/>
  <c r="AY53" i="44" l="1"/>
  <c r="CC52" i="44"/>
  <c r="AY52" i="44"/>
  <c r="CC53" i="44"/>
  <c r="CC50" i="44"/>
  <c r="AY50" i="44"/>
  <c r="CC47" i="44"/>
  <c r="AY47" i="44"/>
  <c r="AY46" i="44"/>
  <c r="AY45" i="44"/>
  <c r="CC44" i="44" l="1"/>
  <c r="AY44" i="44"/>
  <c r="CC42" i="44"/>
  <c r="AY42" i="44"/>
  <c r="CC40" i="44" l="1"/>
  <c r="CC41" i="44"/>
  <c r="CC39" i="44"/>
  <c r="AY41" i="44"/>
  <c r="AY40" i="44"/>
  <c r="AY39" i="44"/>
  <c r="CC37" i="44"/>
  <c r="AY37" i="44"/>
  <c r="CC30" i="44"/>
  <c r="CC29" i="44"/>
  <c r="CC28" i="44"/>
  <c r="AY29" i="44"/>
  <c r="CC27" i="44"/>
  <c r="CC26" i="44"/>
  <c r="AY26" i="44"/>
  <c r="CC31" i="44" l="1"/>
  <c r="AY31" i="44"/>
  <c r="CC25" i="44" l="1"/>
  <c r="AY25" i="44"/>
  <c r="CC36" i="44"/>
  <c r="CC32" i="44"/>
  <c r="AY32" i="44"/>
  <c r="AY36" i="44" l="1"/>
  <c r="AY30" i="44"/>
  <c r="AY27" i="44"/>
  <c r="AY28" i="44"/>
  <c r="CC35" i="44" l="1"/>
  <c r="AY35" i="44"/>
  <c r="CC34" i="44"/>
  <c r="CC33" i="44"/>
  <c r="AY34" i="44"/>
  <c r="AY33" i="44"/>
  <c r="CC24" i="44" l="1"/>
  <c r="AY24" i="44"/>
  <c r="AY23" i="44"/>
  <c r="G14" i="20"/>
  <c r="G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Rosa Valentina Aceros Garcia</author>
    <author>Martha Ligia Ortega Santamaria</author>
    <author>Luz Miriam Diaz Diaz</author>
    <author>mprada</author>
    <author>Jaime Orlando Delgado Gordillo</author>
    <author>Maria Clemencia Lozano Villegas</author>
  </authors>
  <commentList>
    <comment ref="D3" authorId="0" shapeId="0" xr:uid="{00000000-0006-0000-0100-000001000000}">
      <text>
        <r>
          <rPr>
            <b/>
            <sz val="9"/>
            <color indexed="81"/>
            <rFont val="Tahoma"/>
            <family val="2"/>
          </rPr>
          <t>Precise los objetivos que la entidad desea lograr en la vigencia y Enuncie una a una las actividades que se realizarán  al logro de cada objetivo planteado.</t>
        </r>
      </text>
    </comment>
    <comment ref="B11" authorId="1" shapeId="0" xr:uid="{00000000-0006-0000-0100-000002000000}">
      <text>
        <r>
          <rPr>
            <b/>
            <sz val="9"/>
            <color indexed="81"/>
            <rFont val="Tahoma"/>
            <family val="2"/>
          </rPr>
          <t>Martha Ligia Ortega Santamaria:</t>
        </r>
        <r>
          <rPr>
            <sz val="9"/>
            <color indexed="81"/>
            <rFont val="Tahoma"/>
            <family val="2"/>
          </rPr>
          <t xml:space="preserve">
</t>
        </r>
      </text>
    </comment>
    <comment ref="D19" authorId="2" shapeId="0" xr:uid="{00000000-0006-0000-0100-000003000000}">
      <text>
        <r>
          <rPr>
            <sz val="12"/>
            <color indexed="81"/>
            <rFont val="Tahoma"/>
            <family val="2"/>
          </rPr>
          <t>Seleccione la modalidad de la mejora a realizar (normativa, administrativa o tecnológica)</t>
        </r>
      </text>
    </comment>
    <comment ref="E19" authorId="2" shapeId="0" xr:uid="{00000000-0006-0000-0100-000004000000}">
      <text>
        <r>
          <rPr>
            <sz val="12"/>
            <color indexed="81"/>
            <rFont val="Tahoma"/>
            <family val="2"/>
          </rPr>
          <t>Seleccione la opción de racionalización que aplica, según el tipo de racionalización elegido</t>
        </r>
      </text>
    </comment>
    <comment ref="F19" authorId="2" shapeId="0" xr:uid="{00000000-0006-0000-0100-000005000000}">
      <text>
        <r>
          <rPr>
            <sz val="12"/>
            <color indexed="81"/>
            <rFont val="Tahoma"/>
            <family val="2"/>
          </rPr>
          <t>De manera concreta describa como está u opera actualmente el trámite, proceso o procedimiento, es decir, antes de realizar la mejora a proponer</t>
        </r>
      </text>
    </comment>
    <comment ref="G19" authorId="3" shapeId="0" xr:uid="{00000000-0006-0000-0100-000006000000}">
      <text>
        <r>
          <rPr>
            <sz val="12"/>
            <color indexed="81"/>
            <rFont val="Tahoma"/>
            <family val="2"/>
          </rPr>
          <t>De manera concreta describa en qué consiste la acción de mejora o racionalización a realizar al trámite, proceso o procedimiento.</t>
        </r>
      </text>
    </comment>
    <comment ref="H19" authorId="2" shapeId="0" xr:uid="{00000000-0006-0000-0100-000007000000}">
      <text>
        <r>
          <rPr>
            <sz val="12"/>
            <color indexed="81"/>
            <rFont val="Tahoma"/>
            <family val="2"/>
          </rPr>
          <t>De manera concreta describa el impacto que tiene la mejora en el ciudadano y/o la entidad, expresada en reducción de tiempo o costos</t>
        </r>
      </text>
    </comment>
    <comment ref="I19" authorId="4" shapeId="0" xr:uid="{00000000-0006-0000-0100-000008000000}">
      <text>
        <r>
          <rPr>
            <sz val="12"/>
            <color indexed="81"/>
            <rFont val="Tahoma"/>
            <family val="2"/>
          </rPr>
          <t>Ärea dentro de la entidad que lidera la racionalización del trámite, proceso o procedimiento</t>
        </r>
      </text>
    </comment>
    <comment ref="J20" authorId="4" shapeId="0" xr:uid="{00000000-0006-0000-0100-000009000000}">
      <text>
        <r>
          <rPr>
            <sz val="12"/>
            <color indexed="81"/>
            <rFont val="Tahoma"/>
            <family val="2"/>
          </rPr>
          <t>Indique la fecha de inicio de las acciones de racionalización a realizar</t>
        </r>
      </text>
    </comment>
    <comment ref="K20" authorId="4" shapeId="0" xr:uid="{00000000-0006-0000-0100-00000A000000}">
      <text>
        <r>
          <rPr>
            <sz val="12"/>
            <color indexed="81"/>
            <rFont val="Tahoma"/>
            <family val="2"/>
          </rPr>
          <t>Indique la fecha de terminación de las acciones de racionalización a realizar</t>
        </r>
      </text>
    </comment>
    <comment ref="D26" authorId="0" shapeId="0" xr:uid="{00000000-0006-0000-0100-00000B000000}">
      <text>
        <r>
          <rPr>
            <b/>
            <sz val="9"/>
            <color indexed="81"/>
            <rFont val="Tahoma"/>
            <family val="2"/>
          </rPr>
          <t>Precise los objetivos que la entidad desea lograr en la vigencia y Enuncie una a una las actividades que se realizarán  al logro de cada objetivo planteado.</t>
        </r>
      </text>
    </comment>
    <comment ref="E27" authorId="5" shapeId="0" xr:uid="{00000000-0006-0000-0100-00000C000000}">
      <text>
        <r>
          <rPr>
            <b/>
            <sz val="9"/>
            <color indexed="81"/>
            <rFont val="Tahoma"/>
            <family val="2"/>
          </rPr>
          <t>Maria Clemencia Lozano Villegas:</t>
        </r>
        <r>
          <rPr>
            <sz val="9"/>
            <color indexed="81"/>
            <rFont val="Tahoma"/>
            <family val="2"/>
          </rPr>
          <t xml:space="preserve">
Esta meta la podrías cumplir con la reimpresión de las 500 cartillas Guia del Usuario que imprimirá ACODAL.</t>
        </r>
      </text>
    </comment>
    <comment ref="E28" authorId="5" shapeId="0" xr:uid="{00000000-0006-0000-0100-00000D000000}">
      <text>
        <r>
          <rPr>
            <b/>
            <sz val="9"/>
            <color indexed="81"/>
            <rFont val="Tahoma"/>
            <family val="2"/>
          </rPr>
          <t>Maria Clemencia Lozano Villegas:</t>
        </r>
        <r>
          <rPr>
            <sz val="9"/>
            <color indexed="81"/>
            <rFont val="Tahoma"/>
            <family val="2"/>
          </rPr>
          <t xml:space="preserve">
El seguimento de la tarea se realizará mediante el Informe </t>
        </r>
      </text>
    </comment>
    <comment ref="D52" authorId="0" shapeId="0" xr:uid="{00000000-0006-0000-0100-00000E000000}">
      <text>
        <r>
          <rPr>
            <b/>
            <sz val="9"/>
            <color indexed="81"/>
            <rFont val="Tahoma"/>
            <family val="2"/>
          </rPr>
          <t>Precise los objetivos que la entidad desea lograr en la vigencia y Enuncie una a una las actividades que se realizarán  al logro de cada objetivo planteado.</t>
        </r>
      </text>
    </comment>
    <comment ref="F58" authorId="5" shapeId="0" xr:uid="{00000000-0006-0000-0100-00000F000000}">
      <text>
        <r>
          <rPr>
            <b/>
            <sz val="9"/>
            <color indexed="81"/>
            <rFont val="Tahoma"/>
            <family val="2"/>
          </rPr>
          <t>Maria Clemencia Lozano Villegas:</t>
        </r>
        <r>
          <rPr>
            <sz val="9"/>
            <color indexed="81"/>
            <rFont val="Tahoma"/>
            <family val="2"/>
          </rPr>
          <t xml:space="preserve">
Se anexa cronograma.</t>
        </r>
      </text>
    </comment>
    <comment ref="C67" authorId="0" shapeId="0" xr:uid="{00000000-0006-0000-0100-000010000000}">
      <text>
        <r>
          <rPr>
            <b/>
            <sz val="9"/>
            <color indexed="81"/>
            <rFont val="Tahoma"/>
            <family val="2"/>
          </rPr>
          <t>Precise los objetivos que la entidad desea lograr en la vigencia y Enuncie una a una las actividades que se realizarán  al logro de cada objetivo planteado.</t>
        </r>
      </text>
    </comment>
    <comment ref="C82" authorId="0" shapeId="0" xr:uid="{00000000-0006-0000-0100-000011000000}">
      <text>
        <r>
          <rPr>
            <b/>
            <sz val="9"/>
            <color indexed="81"/>
            <rFont val="Tahoma"/>
            <family val="2"/>
          </rPr>
          <t>Precise los objetivos que la entidad desea lograr en la vigencia y Enuncie una a una las actividades que se realizarán  al logro de cada objetivo planteado.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Lucia Llanos Orozco</author>
    <author>Karen Fonseca Ochoa</author>
    <author>Sirley Johanna Corredor Monsalve</author>
    <author>invitadocra</author>
    <author>Helger Jacobo Torres Ramirez</author>
    <author>Juan Carlos Villalba Cardenas</author>
  </authors>
  <commentList>
    <comment ref="B4" authorId="0" shapeId="0" xr:uid="{00000000-0006-0000-0200-000001000000}">
      <text>
        <r>
          <rPr>
            <sz val="14"/>
            <color indexed="81"/>
            <rFont val="Tahoma"/>
            <family val="2"/>
          </rPr>
          <t xml:space="preserve">
</t>
        </r>
        <r>
          <rPr>
            <sz val="12"/>
            <color indexed="81"/>
            <rFont val="Tahoma"/>
            <family val="2"/>
          </rPr>
          <t xml:space="preserve">Recuerde redactar el riesgo de gestión y/o de corrupción teniendo en cuenta las siguientes recomendaciones: 
1. Evite iniciar con palabras negativas
como: “No…”, “Que no…”, o con palabras que denoten un factor de riesgo (causa) tales como: “ausencia de”, “falta de”, “poco(a)”, “escaso(a)”, “insuficiente”, “deficiente”, “debilidades en…”
Recuerde que en Seguridad Digital existirían tres (3) tipos de riesgos: </t>
        </r>
        <r>
          <rPr>
            <i/>
            <sz val="12"/>
            <color indexed="81"/>
            <rFont val="Tahoma"/>
            <family val="2"/>
          </rPr>
          <t>pérdida de confidencialidad, pérdida de la integridad y pérdida de la disponibilidad</t>
        </r>
        <r>
          <rPr>
            <sz val="12"/>
            <color indexed="81"/>
            <rFont val="Tahoma"/>
            <family val="2"/>
          </rPr>
          <t xml:space="preserve"> de los activos. Para cada tipo de riesgo se podrán seleccionar las amenazas y las vulnerabilidades que puedan causar que dicho riesgo se materialice.</t>
        </r>
      </text>
    </comment>
    <comment ref="CG4" authorId="0" shapeId="0" xr:uid="{00000000-0006-0000-0200-00000A000000}">
      <text>
        <r>
          <rPr>
            <b/>
            <sz val="9"/>
            <color indexed="81"/>
            <rFont val="Tahoma"/>
            <family val="2"/>
          </rPr>
          <t xml:space="preserve">
</t>
        </r>
        <r>
          <rPr>
            <sz val="11"/>
            <color indexed="81"/>
            <rFont val="Tahoma"/>
            <family val="2"/>
          </rPr>
          <t>El nivel de riesgo residual dependerá del resultado del desplazamiento del riesgo inherente.</t>
        </r>
      </text>
    </comment>
    <comment ref="CH4" authorId="0" shapeId="0" xr:uid="{00000000-0006-0000-0200-00000B000000}">
      <text>
        <r>
          <rPr>
            <b/>
            <sz val="9"/>
            <color indexed="81"/>
            <rFont val="Tahoma"/>
            <family val="2"/>
          </rPr>
          <t xml:space="preserve">
</t>
        </r>
        <r>
          <rPr>
            <sz val="11"/>
            <color indexed="81"/>
            <rFont val="Tahoma"/>
            <family val="2"/>
          </rPr>
          <t xml:space="preserve">El tratamiento del riesgo puede ser:
</t>
        </r>
        <r>
          <rPr>
            <b/>
            <sz val="11"/>
            <color indexed="81"/>
            <rFont val="Tahoma"/>
            <family val="2"/>
          </rPr>
          <t>REDUCIR EL RIESGO:</t>
        </r>
        <r>
          <rPr>
            <sz val="11"/>
            <color indexed="81"/>
            <rFont val="Tahoma"/>
            <family val="2"/>
          </rPr>
          <t xml:space="preserve"> Se adoptan medidas para reducir la probabilidad o el impacto del riesgo, o ambos; por lo general conlleva a la implementación de controles.
</t>
        </r>
        <r>
          <rPr>
            <b/>
            <sz val="11"/>
            <color indexed="81"/>
            <rFont val="Tahoma"/>
            <family val="2"/>
          </rPr>
          <t>EVITAR EL RIESGO:</t>
        </r>
        <r>
          <rPr>
            <sz val="11"/>
            <color indexed="81"/>
            <rFont val="Tahoma"/>
            <family val="2"/>
          </rPr>
          <t xml:space="preserve"> Se abandonan las actividades que dan lugar al riesgo, es decir, no iniciar o no continuar con la actividad que lo provoca.
</t>
        </r>
        <r>
          <rPr>
            <b/>
            <sz val="11"/>
            <color indexed="81"/>
            <rFont val="Tahoma"/>
            <family val="2"/>
          </rPr>
          <t xml:space="preserve">
COMPARTIR EL RIESGO:</t>
        </r>
        <r>
          <rPr>
            <sz val="11"/>
            <color indexed="81"/>
            <rFont val="Tahoma"/>
            <family val="2"/>
          </rPr>
          <t xml:space="preserve"> Se reduce la probabilidad o el impacto del riesgo transfiriendo o compartiendo una parte de este. Los riesgos de corrupción se pueden compartir pero no se puede transferir su responsabilidad.
</t>
        </r>
        <r>
          <rPr>
            <b/>
            <sz val="11"/>
            <color indexed="81"/>
            <rFont val="Tahoma"/>
            <family val="2"/>
          </rPr>
          <t xml:space="preserve">ACEPTAR EL RIESGO: </t>
        </r>
        <r>
          <rPr>
            <sz val="11"/>
            <color indexed="81"/>
            <rFont val="Tahoma"/>
            <family val="2"/>
          </rPr>
          <t xml:space="preserve">No se adopta ninguna medida que afecte la probabilidad o el impacto del riesgo. (Ningún riesgo de corrupción podrá ser aceptado). </t>
        </r>
      </text>
    </comment>
    <comment ref="CK4" authorId="0" shapeId="0" xr:uid="{00000000-0006-0000-0200-00000D000000}">
      <text>
        <r>
          <rPr>
            <b/>
            <sz val="9"/>
            <color indexed="81"/>
            <rFont val="Tahoma"/>
            <family val="2"/>
          </rPr>
          <t xml:space="preserve"> 
</t>
        </r>
        <r>
          <rPr>
            <b/>
            <sz val="11"/>
            <color indexed="81"/>
            <rFont val="Tahoma"/>
            <family val="2"/>
          </rPr>
          <t xml:space="preserve">CONTROL PREVENTIVO: </t>
        </r>
        <r>
          <rPr>
            <sz val="11"/>
            <color indexed="81"/>
            <rFont val="Tahoma"/>
            <family val="2"/>
          </rPr>
          <t xml:space="preserve">Controles que están diseñados para </t>
        </r>
        <r>
          <rPr>
            <b/>
            <sz val="11"/>
            <color indexed="81"/>
            <rFont val="Tahoma"/>
            <family val="2"/>
          </rPr>
          <t xml:space="preserve">evitar un evento no deseado </t>
        </r>
        <r>
          <rPr>
            <sz val="11"/>
            <color indexed="81"/>
            <rFont val="Tahoma"/>
            <family val="2"/>
          </rPr>
          <t xml:space="preserve">en el momento en que se produce. Este tipo de controles intentan </t>
        </r>
        <r>
          <rPr>
            <b/>
            <sz val="11"/>
            <color indexed="81"/>
            <rFont val="Tahoma"/>
            <family val="2"/>
          </rPr>
          <t>evitar la ocurrencia de los riesgos</t>
        </r>
        <r>
          <rPr>
            <sz val="11"/>
            <color indexed="81"/>
            <rFont val="Tahoma"/>
            <family val="2"/>
          </rPr>
          <t xml:space="preserve"> que puedan afectar el cumplimiento de los objetivos.
</t>
        </r>
        <r>
          <rPr>
            <b/>
            <sz val="11"/>
            <color indexed="81"/>
            <rFont val="Tahoma"/>
            <family val="2"/>
          </rPr>
          <t xml:space="preserve">EJEMPLO: </t>
        </r>
        <r>
          <rPr>
            <sz val="11"/>
            <color indexed="81"/>
            <rFont val="Tahoma"/>
            <family val="2"/>
          </rPr>
          <t>Revisión al cumplimiento de los
requisitos contractuales en el proceso
de selección del contratista o proveedor.</t>
        </r>
      </text>
    </comment>
    <comment ref="CL4" authorId="0" shapeId="0" xr:uid="{00000000-0006-0000-0200-00000E000000}">
      <text>
        <r>
          <rPr>
            <b/>
            <sz val="12"/>
            <color indexed="81"/>
            <rFont val="Arial"/>
            <family val="2"/>
          </rPr>
          <t xml:space="preserve">
CONTROL DETECTIVO: </t>
        </r>
        <r>
          <rPr>
            <sz val="12"/>
            <color indexed="81"/>
            <rFont val="Arial"/>
            <family val="2"/>
          </rPr>
          <t xml:space="preserve">Controles que están diseñados para </t>
        </r>
        <r>
          <rPr>
            <b/>
            <sz val="12"/>
            <color indexed="81"/>
            <rFont val="Arial"/>
            <family val="2"/>
          </rPr>
          <t xml:space="preserve">identificar un evento o resultado no previsto </t>
        </r>
        <r>
          <rPr>
            <sz val="12"/>
            <color indexed="81"/>
            <rFont val="Arial"/>
            <family val="2"/>
          </rPr>
          <t xml:space="preserve">después de que se haya producido. Buscan </t>
        </r>
        <r>
          <rPr>
            <b/>
            <sz val="12"/>
            <color indexed="81"/>
            <rFont val="Arial"/>
            <family val="2"/>
          </rPr>
          <t xml:space="preserve">detectar la situación no deseada </t>
        </r>
        <r>
          <rPr>
            <sz val="12"/>
            <color indexed="81"/>
            <rFont val="Arial"/>
            <family val="2"/>
          </rPr>
          <t xml:space="preserve">para que se corrija y se tomen las acciones correspondientes.
</t>
        </r>
        <r>
          <rPr>
            <b/>
            <sz val="12"/>
            <color indexed="81"/>
            <rFont val="Arial"/>
            <family val="2"/>
          </rPr>
          <t xml:space="preserve">EJEMPLO: </t>
        </r>
        <r>
          <rPr>
            <sz val="12"/>
            <color indexed="81"/>
            <rFont val="Arial"/>
            <family val="2"/>
          </rPr>
          <t>Realizar una conciliación bancaria para verificar que los saldos en libros corresponden con los saldos en bancos.</t>
        </r>
      </text>
    </comment>
    <comment ref="L5" authorId="0" shapeId="0" xr:uid="{00000000-0006-0000-0200-000012000000}">
      <text>
        <r>
          <rPr>
            <sz val="12"/>
            <color indexed="81"/>
            <rFont val="Tahoma"/>
            <family val="2"/>
          </rPr>
          <t xml:space="preserve">
Para efectos de este análisis, la probabilidad de ocurrencia estará asociada a la exposición al riesgo del proceso o actividad que se esté analizando. De este modo, la probabilidad inherente será el número de veces que se pasa por el punto de riesgo en el periodo de 1 año.
Mensual - Media
Trimestral - Baja
Semestral - Muy Baja
Anual - Muy Baja
Diaria - Alta
Ver pestaña de Frecuencia.
</t>
        </r>
      </text>
    </comment>
    <comment ref="V5" authorId="1" shapeId="0" xr:uid="{00000000-0006-0000-0200-000013000000}">
      <text>
        <r>
          <rPr>
            <b/>
            <sz val="12"/>
            <color indexed="81"/>
            <rFont val="Tahoma"/>
            <family val="2"/>
          </rPr>
          <t xml:space="preserve">
 FRECUENCIA DE LA ACTIVIDAD PROBABILIDAD</t>
        </r>
        <r>
          <rPr>
            <sz val="12"/>
            <color indexed="81"/>
            <rFont val="Tahoma"/>
            <family val="2"/>
          </rPr>
          <t xml:space="preserve">
</t>
        </r>
        <r>
          <rPr>
            <b/>
            <sz val="14"/>
            <color indexed="81"/>
            <rFont val="Tahoma"/>
            <family val="2"/>
          </rPr>
          <t>Muy Baja:</t>
        </r>
        <r>
          <rPr>
            <sz val="14"/>
            <color indexed="81"/>
            <rFont val="Tahoma"/>
            <family val="2"/>
          </rPr>
          <t xml:space="preserve"> La actividad que conlleva el riesgo se ejecuta como máximo 2 veces por año. </t>
        </r>
        <r>
          <rPr>
            <b/>
            <sz val="14"/>
            <color indexed="81"/>
            <rFont val="Tahoma"/>
            <family val="2"/>
          </rPr>
          <t>20%</t>
        </r>
        <r>
          <rPr>
            <sz val="14"/>
            <color indexed="81"/>
            <rFont val="Tahoma"/>
            <family val="2"/>
          </rPr>
          <t xml:space="preserve">
</t>
        </r>
        <r>
          <rPr>
            <b/>
            <sz val="14"/>
            <color indexed="81"/>
            <rFont val="Tahoma"/>
            <family val="2"/>
          </rPr>
          <t>Baja:</t>
        </r>
        <r>
          <rPr>
            <sz val="14"/>
            <color indexed="81"/>
            <rFont val="Tahoma"/>
            <family val="2"/>
          </rPr>
          <t xml:space="preserve"> La actividad que conlleva el riesgo se ejecuta de 3 a 10 veces por año </t>
        </r>
        <r>
          <rPr>
            <b/>
            <sz val="14"/>
            <color indexed="81"/>
            <rFont val="Tahoma"/>
            <family val="2"/>
          </rPr>
          <t>40%</t>
        </r>
        <r>
          <rPr>
            <sz val="14"/>
            <color indexed="81"/>
            <rFont val="Tahoma"/>
            <family val="2"/>
          </rPr>
          <t xml:space="preserve">
</t>
        </r>
        <r>
          <rPr>
            <b/>
            <sz val="14"/>
            <color indexed="81"/>
            <rFont val="Tahoma"/>
            <family val="2"/>
          </rPr>
          <t xml:space="preserve">Media: </t>
        </r>
        <r>
          <rPr>
            <sz val="14"/>
            <color indexed="81"/>
            <rFont val="Tahoma"/>
            <family val="2"/>
          </rPr>
          <t xml:space="preserve">La actividad que conlleva el riesgo se ejecuta de 11 a 30 veces por año </t>
        </r>
        <r>
          <rPr>
            <b/>
            <sz val="14"/>
            <color indexed="81"/>
            <rFont val="Tahoma"/>
            <family val="2"/>
          </rPr>
          <t>60%</t>
        </r>
        <r>
          <rPr>
            <sz val="14"/>
            <color indexed="81"/>
            <rFont val="Tahoma"/>
            <family val="2"/>
          </rPr>
          <t xml:space="preserve">
</t>
        </r>
        <r>
          <rPr>
            <b/>
            <sz val="14"/>
            <color indexed="81"/>
            <rFont val="Tahoma"/>
            <family val="2"/>
          </rPr>
          <t>Alta:</t>
        </r>
        <r>
          <rPr>
            <sz val="14"/>
            <color indexed="81"/>
            <rFont val="Tahoma"/>
            <family val="2"/>
          </rPr>
          <t xml:space="preserve"> La actividad que conlleva el riesgo se ejecuta de 31 a 200 veces por año</t>
        </r>
        <r>
          <rPr>
            <b/>
            <sz val="14"/>
            <color indexed="81"/>
            <rFont val="Tahoma"/>
            <family val="2"/>
          </rPr>
          <t xml:space="preserve"> 80%</t>
        </r>
        <r>
          <rPr>
            <sz val="14"/>
            <color indexed="81"/>
            <rFont val="Tahoma"/>
            <family val="2"/>
          </rPr>
          <t xml:space="preserve">
</t>
        </r>
        <r>
          <rPr>
            <b/>
            <sz val="14"/>
            <color indexed="81"/>
            <rFont val="Tahoma"/>
            <family val="2"/>
          </rPr>
          <t xml:space="preserve">Muy Alta: </t>
        </r>
        <r>
          <rPr>
            <sz val="14"/>
            <color indexed="81"/>
            <rFont val="Tahoma"/>
            <family val="2"/>
          </rPr>
          <t>La actividad que conlleva el riesgo se ejecuta más de 201 veces por año</t>
        </r>
        <r>
          <rPr>
            <b/>
            <sz val="14"/>
            <color indexed="81"/>
            <rFont val="Tahoma"/>
            <family val="2"/>
          </rPr>
          <t xml:space="preserve"> 100%</t>
        </r>
        <r>
          <rPr>
            <sz val="12"/>
            <color indexed="81"/>
            <rFont val="Tahoma"/>
            <family val="2"/>
          </rPr>
          <t xml:space="preserve">
</t>
        </r>
      </text>
    </comment>
    <comment ref="AL5" authorId="2" shapeId="0" xr:uid="{00000000-0006-0000-0200-000014000000}">
      <text>
        <r>
          <rPr>
            <sz val="12"/>
            <color indexed="81"/>
            <rFont val="Arial"/>
            <family val="2"/>
          </rPr>
          <t>Si la respuesta a la pregunta 16 es afirmativa, el riesgo se considera de impacto catastrófico.</t>
        </r>
      </text>
    </comment>
    <comment ref="AS5" authorId="3" shapeId="0" xr:uid="{00000000-0006-0000-0200-000015000000}">
      <text>
        <r>
          <rPr>
            <b/>
            <sz val="12"/>
            <color indexed="81"/>
            <rFont val="Tahoma"/>
            <family val="2"/>
          </rPr>
          <t>Ver mapa de calor</t>
        </r>
      </text>
    </comment>
    <comment ref="AU7" authorId="3" shapeId="0" xr:uid="{00000000-0006-0000-0200-000016000000}">
      <text>
        <r>
          <rPr>
            <u/>
            <sz val="14"/>
            <color indexed="81"/>
            <rFont val="Tahoma"/>
            <family val="2"/>
          </rPr>
          <t>Control Preventivo:</t>
        </r>
        <r>
          <rPr>
            <sz val="14"/>
            <color indexed="81"/>
            <rFont val="Tahoma"/>
            <family val="2"/>
          </rPr>
          <t xml:space="preserve"> Atacan el Impacto
</t>
        </r>
        <r>
          <rPr>
            <u/>
            <sz val="14"/>
            <color indexed="81"/>
            <rFont val="Tahoma"/>
            <family val="2"/>
          </rPr>
          <t>Control Correctivo:</t>
        </r>
        <r>
          <rPr>
            <sz val="14"/>
            <color indexed="81"/>
            <rFont val="Tahoma"/>
            <family val="2"/>
          </rPr>
          <t xml:space="preserve"> Ataca la Probabilidad</t>
        </r>
      </text>
    </comment>
    <comment ref="BC7" authorId="0" shapeId="0" xr:uid="{00000000-0006-0000-0200-000017000000}">
      <text>
        <r>
          <rPr>
            <b/>
            <sz val="11"/>
            <color indexed="81"/>
            <rFont val="Tahoma"/>
            <family val="2"/>
          </rPr>
          <t xml:space="preserve">RESPONSABLE: </t>
        </r>
        <r>
          <rPr>
            <sz val="11"/>
            <color indexed="81"/>
            <rFont val="Tahoma"/>
            <family val="2"/>
          </rPr>
          <t xml:space="preserve">
Persona asignada para ejecutar el control. Debe tener la autoridad, competencias y conocimientos para ejecutar el control dentro del proceso y sus responsabilidades deben ser adecuadamente segregadas o redistribuidas entre diferentes individuos, para reducir así el riesgo de error o de actuaciones irregulares o fraudulentas. Si ese responsable quisiera hacer algo indebido, por sí solo, no lo podría hacer. Si la respuesta es que cumple con esto, quiere decir que el control está bien diseñado, si la respuesta es que no cumple, tenemos que identificar la situación y mejorar el diseño del control con relación a la persona responsable de su ejecución.</t>
        </r>
      </text>
    </comment>
    <comment ref="CJ52" authorId="4" shapeId="0" xr:uid="{8896558E-1257-49F0-9D01-4DF19100FC48}">
      <text>
        <r>
          <rPr>
            <sz val="11"/>
            <color theme="1"/>
            <rFont val="Calibri"/>
            <family val="2"/>
            <scheme val="minor"/>
          </rPr>
          <t>Helger Jacobo Torres Ramirez:
Shary</t>
        </r>
      </text>
    </comment>
    <comment ref="AT67" authorId="5" shapeId="0" xr:uid="{F7BBE292-31D1-4D17-8CCD-FB08F89F800A}">
      <text>
        <r>
          <rPr>
            <b/>
            <sz val="9"/>
            <color indexed="81"/>
            <rFont val="Tahoma"/>
            <family val="2"/>
          </rPr>
          <t>Juan Carlos Villalba Cardenas:</t>
        </r>
        <r>
          <rPr>
            <sz val="9"/>
            <color indexed="81"/>
            <rFont val="Tahoma"/>
            <family val="2"/>
          </rPr>
          <t xml:space="preserve">
Control A.12.1.1</t>
        </r>
      </text>
    </comment>
  </commentList>
</comments>
</file>

<file path=xl/sharedStrings.xml><?xml version="1.0" encoding="utf-8"?>
<sst xmlns="http://schemas.openxmlformats.org/spreadsheetml/2006/main" count="2914" uniqueCount="1151">
  <si>
    <t>FORMATO SEGUIMIENTO AL PLAN ANTICORRUPCIÓN Y DE ATENCIÓN AL CIUDADANO</t>
  </si>
  <si>
    <t>ENTIDAD</t>
  </si>
  <si>
    <t>COMISIÓN DE REGULACIÓN DE AGUA POTABLE Y SANEAMEINTO BÁSICO- CRA</t>
  </si>
  <si>
    <t>Vigencia:</t>
  </si>
  <si>
    <t>Fecha Publicación:</t>
  </si>
  <si>
    <t>16 Mayo de 2016</t>
  </si>
  <si>
    <t>Componente</t>
  </si>
  <si>
    <t>Actividades Programadas</t>
  </si>
  <si>
    <t>Actividades Cumplidas</t>
  </si>
  <si>
    <t>% de avance</t>
  </si>
  <si>
    <t>Observaciones</t>
  </si>
  <si>
    <t>Componente 1: Gestión del Riesgo de Corrupción  -Mapa de Riesgos de Corrupción</t>
  </si>
  <si>
    <t xml:space="preserve">Revisar y validar propuesta de ajuste a la politica de administración de riesgos de la CRA </t>
  </si>
  <si>
    <t>Guía de Administración del Riesgo SEG-GUI02 . 29 Octubre de 2015 V:\CALIDAD\SEGUIMIENTO</t>
  </si>
  <si>
    <t>Analizar e identificar actividades críticas para la creación de riesgos</t>
  </si>
  <si>
    <t>Actualizar el Mapa de Riesgos de Corrupción</t>
  </si>
  <si>
    <t>Se publicó con el Plan Anticorrupción el 31 de marzo de 2016</t>
  </si>
  <si>
    <t>Brindar acompañamiento para monitoreo de riesgos</t>
  </si>
  <si>
    <t>Se efectuó reunión con los jefes de las diferentes depedencias de la CRA y con las personas asignadas de cada dependencia, el 3 de marzo de 2016</t>
  </si>
  <si>
    <t>Elaboración y publicación matriz y Mapa de riesgos de la Entidad</t>
  </si>
  <si>
    <t>Se publicó el Mapa de riesgos de corrupción, con el Plan Anticorrupción el 31 de marzo de 2016, la matriz de riesgos de corrupción esta en V:\CALIDAD\SEGUIMIENTO\SEG-FOR21 Formato Seguimiento a Riesgos V01\MAPA DE RIESGOS DE CORRUPCIÓN 2016</t>
  </si>
  <si>
    <t>Administrar los riesgos a cargo de la dependencia</t>
  </si>
  <si>
    <t>Dentro de los 10 dias primeros de mayo, se actualiza la matriz de riesgos de corrupción, para el seguimiento de Control Interno.</t>
  </si>
  <si>
    <t>Evaluar la Política para la Administración del Riesgo de la Entidad</t>
  </si>
  <si>
    <t>Se efectua dentro de los (10) días hábiles siguientes a las siguientes fechas :30 abril, 31 agosto y 31 diciembre de 2016</t>
  </si>
  <si>
    <t>Componente 2 :PLANEACION DE LA ESTRATEGIA DE RACIONALIZACIÓN</t>
  </si>
  <si>
    <t xml:space="preserve">Se busca implementar un mecanismo de medición para los usuarios que completaron el trámite </t>
  </si>
  <si>
    <t>Se identificarón los trámites a racionalizar.</t>
  </si>
  <si>
    <t>Se busca implementar un mecanismo electrónico, confiable y seguro para realizar la contribución</t>
  </si>
  <si>
    <t>Componente 3:  Rendición de cuentas</t>
  </si>
  <si>
    <t>Prestar un servicio de comunicación online, para transmitir información, atender solicitiudes y generar una interacción simultanea, en tiempo real con el ciudadano- Mediante Chat . Atención virtual en el 100% de las horas programadas.</t>
  </si>
  <si>
    <t>La Entidad tiene dispuesto la atención a través de una sala de chat virtual, lo cual permite comunicarse con la Entidad y resolver dudas a través del sitio web. Este canal esta disponible los días martes de 8 a.m. a 10 a.m. El total de horas de atención son 2 horas por semana, 8 mensuales y 24 trimestrales, lo cual se viene cumpliendo al 100%.</t>
  </si>
  <si>
    <t>Participar en jornadas de participación ciudadana</t>
  </si>
  <si>
    <t>Jornadas dre Participación Ciudadan
Tunja 28 Enero de 2016. Proyectos de Resolución CRA 729 y 730 de 2015 y CRA 744 de 2016
Villavicencio 29 Enero de 2016. Proyectos de Resolución CRA 729 y 730 de 2015 y CRA 744 de 2016
Barranquilla  01 Febrero de 2016. Proyectos de Resolución CRA 729 y 730 de 2015.
Bogotá  02 Febrero de 2016. Proyectos de Resolución CRA 729 y 730 de 2015.</t>
  </si>
  <si>
    <t>Publicar encuesta virtual sobre los temas de interés a considerar en la jornada de rendición de cuentas</t>
  </si>
  <si>
    <t xml:space="preserve">En reunión efectuada el 14 de marzo de 2016, en la CRA, se planteo lo siguiente:
- El MVCT Coordinará el lugar, fecha y hora donde se llevará a cabo el foro, para lo cual el Ingeniero Nelson Federico entrará en contacto con los Viceministerios a fin de lograr obtener una propuesta.
- Una vez se concreten los temas a tratar cada entidad participante MVCT, FNA y CRA efectuará el desarrollo y elaborará sus contenidos, los cuales se considera estarán orientados básicamente a los temas misionales (seleccionando los que se consideren de mayor impacto al ciudadano)
- Cada entidad definirá las personas que participarán en dicho evento (Conocedores de los temas que cada entidad presentará).
</t>
  </si>
  <si>
    <t>Publicar en la Página web, los proyectos normativos, las políticas, planes y programas de competencia institucional, para consulta y participación de grupos de interés y ciudadania en general.</t>
  </si>
  <si>
    <t>Se publicaron tres proyectos normativos 730,734 y 738 y el Proyecto de Plan Anticorrupción para consulta en la página web de la entidad, en el sitio de transparencia de la  CRA, link : http://cra.gov.co/apc-aa-files/39373235356530353036626665383236/proyecto-plan-anticorrupcin-2016.pdf</t>
  </si>
  <si>
    <t>Efectuar la rendición de cuentas vigencia 2015</t>
  </si>
  <si>
    <t>Se tiene planeada realizar la jornada de Rendición de Cuentas en el cuarto trimestre del 2016.</t>
  </si>
  <si>
    <r>
      <t>Publicar en web el informe</t>
    </r>
    <r>
      <rPr>
        <sz val="12"/>
        <color rgb="FF00B050"/>
        <rFont val="Calibri"/>
        <family val="2"/>
        <scheme val="minor"/>
      </rPr>
      <t xml:space="preserve"> cuatrimestral</t>
    </r>
    <r>
      <rPr>
        <sz val="12"/>
        <color theme="1"/>
        <rFont val="Calibri"/>
        <family val="2"/>
        <scheme val="minor"/>
      </rPr>
      <t xml:space="preserve"> de seguimiento al Plan Anticorrupción</t>
    </r>
  </si>
  <si>
    <t>El primer informe se publicara dentro de los diez primeros días hábiles de mayo de 2016</t>
  </si>
  <si>
    <t>Publicar informe de seguimiento y análisis PQRSD</t>
  </si>
  <si>
    <r>
      <t>La información correspondiente al segundo semestre del 2015 esta publicada en</t>
    </r>
    <r>
      <rPr>
        <u/>
        <sz val="11"/>
        <rFont val="Calibri"/>
        <family val="2"/>
        <scheme val="minor"/>
      </rPr>
      <t xml:space="preserve"> el link </t>
    </r>
    <r>
      <rPr>
        <u/>
        <sz val="11"/>
        <color theme="10"/>
        <rFont val="Calibri"/>
        <family val="2"/>
        <scheme val="minor"/>
      </rPr>
      <t>: http://cra.gov.co/apc-aa-files/39373235356530353036626665383236/informepqrsd2015.pdf</t>
    </r>
  </si>
  <si>
    <t>Componente 4:  Servicio al Ciudadano</t>
  </si>
  <si>
    <t>Incorporar recursos en el presupuesto, para el desarrollo de iniciativas que mejoren el servicio al ciudadano</t>
  </si>
  <si>
    <t xml:space="preserve">Se tiene un presupuesto de 12,8 millones por la linea Inversión, Proyecto Mejoramiento Institucional Código 520-1200-1-16, Actividad Planeación,  para el Apoyo, diseño Protocolo de Servicio al Ciudadano y Capacitación. </t>
  </si>
  <si>
    <t>Implementar protocolos de servicio al ciudadano en todos los canales para garantizar la calidad y cordialidad en la atención al ciudadano</t>
  </si>
  <si>
    <t>Esta en revisión el estudio previo para la contratación del asesor externo, quien dentro de las actividades tendrá la de entregar los protocolos de servicio al ciudadano en todos los canales para garantizar la calidad y cordialidad en la atención al ciudadano</t>
  </si>
  <si>
    <t>Implementar la puesta en marcha de chat y foros Virtuales</t>
  </si>
  <si>
    <t xml:space="preserve">La Entidad tiene dispuesto la atención a través de una sala de chat virtual, lo cual permite comunicarse con la Entidad y resolver dudas a través del sitio web. Este canal esta disponible los días martes de 8 a.m. a 10 a.m. El total de horas de atención son 2 horas por semana, 8 mensuales y 24 trimestrales, lo cual se viene cumpliendo al 100%.
Respecto al foro virtual, se efectuó una reunión  el 14 de marzo de 2016, en la CRA, donde se planteo lo siguiente:
- El MVCT Coordinará el lugar, fecha y hora donde se llevará a cabo el foro, para lo cual el Ingeniero Nelson Federico entrará en contacto con los Viceministerios a fin de lograr obtener una propuesta.
- Una vez se concreten los temas a tratar cada entidad participante MVCT, FNA y CRA efectuará el desarrollo y elaborará sus contenidos, los cuales se considera estarán orientados básicamente a los temas misionales (seleccionando los que se consideren de mayor impacto al ciudadano)
- Cada entidad definirá las personas que participarán en dicho evento (Conocedores de los temas que cada entidad presentará).
</t>
  </si>
  <si>
    <t>Desarrollar en la vigencia 2016,  talleres de divulgación sobre resoluciones de carácter general expedidas por la CRA</t>
  </si>
  <si>
    <t>Se tienen planeado realizar en el segundo y tercer trimestre.</t>
  </si>
  <si>
    <t>Participacion en Ferias del Servicio al Ciudadano a Nivel Nacional, donde concurran las tres entidades del sector</t>
  </si>
  <si>
    <t>Se acordó que las tres entidades del sector participarán en las siguientes ferias de atención al ciudadano en la presente vigencia:
Villa del Rosario (Norte de Santander) Junio 11 de 2016
Florencia (Caqueta) Julio 30 de 2016
Since (Sucre) Noviembre 26 de 2016</t>
  </si>
  <si>
    <t>Fortalecer las competencias de los servidores públicos que atienden directamente a los ciudadanos</t>
  </si>
  <si>
    <t>Esta en revisión el estudio previo para la contratación del asesor externo, quien dentro de las actividades tendrá la de desarrollar de un taller con intensidad de hasta 8 horas  (a convenir y según necesidades) con base en la estructura temática de los productos resultantes del presente  contrato, con el fin de sensibilizar en la importancia de la gestión y atención del servicio al ciudadano, el cual se impartirá a  los funcionarios de la entidad (Áreas Administrativa, de Regulación, Control Interno, Jurídica, Planeación). 
entregar los protocolos de servicio al ciudadano en todos los canales para garantizar la calidad y cordialidad en la atención al ciudadano</t>
  </si>
  <si>
    <t>Identificar, documentar y optimizar los procesos internos para la gestión de las peticiones, quejas y reclamos.</t>
  </si>
  <si>
    <t>Se realizó el levantamiento de requerimientos con la Oficina de Planeacion, este documento fue revisado y se estan alaborando los estudios previos.</t>
  </si>
  <si>
    <t xml:space="preserve">Fomentar con los ciudadanos Acciones de Diálogo a través de su  participación en las mesas de trabajo temáticas, jornadas de  participación,  Jornadas de Divulgación, entre otras. </t>
  </si>
  <si>
    <t>Participar en Eventos  académicos, congresos  en donde se puedan debatir temas regulatorios</t>
  </si>
  <si>
    <t>X Encuentro Regional de Acueductos Comunitarios del Valle del Cauca, Marzo 4 y 5 de 2016. Buga- Valle
Para este  Pereira???</t>
  </si>
  <si>
    <t>Componente 5:  Transparencia y Acceso a la Información</t>
  </si>
  <si>
    <t>Publicación de información mínima obligatoria según matriz de autodiagnóstico de la Procuraduría</t>
  </si>
  <si>
    <t xml:space="preserve">La CRA cuenta con un hipervínculo en la página principal del sitio web, referente a la información de la Ley de Transparencia, el cual, durante la vigencia se estará organizando teniendo en cuenta los estándares definidos en la Resolución 3564 de 2015 expedida por el MINTIC. 
Adicionalmente la entidad se encuentra adelantando un proceso de evaluación de cambio de la página web, con el fin de cumplir en mejor forma, con lo establecido en la Ley. 
Con corte a 31 de marzo de 2016 el avance de la entidad es del 2,5% respecto de la participación porcentual. (del indicador sectorial PEIGS)
</t>
  </si>
  <si>
    <t>Registro o inventario de Activos de información</t>
  </si>
  <si>
    <t>Publicado en la página web de la CRA, en el link de Transparencia: http://www.cra.gov.co/es/novedades/noticias/23339-informaci</t>
  </si>
  <si>
    <t>Esquema de publicación de información</t>
  </si>
  <si>
    <t xml:space="preserve">La CRA cuenta con un hipervínculo en la página principal del sitio web, referente a la información de la Ley de Transparencia, el cual, durante la vigencia se estará organizando teniendo en cuenta los estándares definidos en la Resolución 3564 de 2015 expedida por el MINTIC.  El link de registo de publicaciones es http://cra.gov.co/es/otras-secciones/item-otras-secciones/23940-10-instrumentos-de-gesti
</t>
  </si>
  <si>
    <t>Indice de información clasificada y reservada</t>
  </si>
  <si>
    <t>Publicado en la página web de la CRA, en el link de Transparencia :http://www.cra.gov.co/es/novedades/noticias/23339-informaci</t>
  </si>
  <si>
    <t>Implementar los lineamientos de accesibilidad a espacios físicos para población en situación de discapacidad.</t>
  </si>
  <si>
    <t>Esta en revisión el estudio previo para la contratación del asesor externo, quien dentro de las actividades tendrá la de entregar eldiagnóstico del acceso físico a las instalaciones de la CRA para personas con discapacidad.</t>
  </si>
  <si>
    <t xml:space="preserve">Generar un informe de solicitudes de acceso a información, que contenga:
1. El número de solicitudes recibidas.
2. El número de solicitudes que fueron trasladadas a otra institución.
3. El tiempo de respuesta a cada solicitud.
4. El número de solicitudes en las que se negó el acceso a la información.
</t>
  </si>
  <si>
    <t>Subcomponente</t>
  </si>
  <si>
    <t xml:space="preserve"> Actividades</t>
  </si>
  <si>
    <t>Meta o producto</t>
  </si>
  <si>
    <t xml:space="preserve">Responsable </t>
  </si>
  <si>
    <t>Fecha programada</t>
  </si>
  <si>
    <t>MONITOREO A 30 de ABRIL DE 2017</t>
  </si>
  <si>
    <t>MONITOREO A 31 de AGOSTO DE 2017</t>
  </si>
  <si>
    <t>MONITOREO A 31 de DICIEMBRE DE 2017</t>
  </si>
  <si>
    <r>
      <rPr>
        <b/>
        <sz val="14"/>
        <color theme="1"/>
        <rFont val="Calibri"/>
        <family val="2"/>
        <scheme val="minor"/>
      </rPr>
      <t xml:space="preserve">Subcomponente /proceso 1                                          </t>
    </r>
    <r>
      <rPr>
        <sz val="14"/>
        <color theme="1"/>
        <rFont val="Calibri"/>
        <family val="2"/>
        <scheme val="minor"/>
      </rPr>
      <t xml:space="preserve"> Política de Administración de Riesgos </t>
    </r>
  </si>
  <si>
    <t>1.1</t>
  </si>
  <si>
    <t>Politica de riesgos aprobada</t>
  </si>
  <si>
    <t>Oficina Asesora Planeación</t>
  </si>
  <si>
    <r>
      <rPr>
        <b/>
        <sz val="14"/>
        <color theme="1"/>
        <rFont val="Calibri"/>
        <family val="2"/>
        <scheme val="minor"/>
      </rPr>
      <t xml:space="preserve">Subcomponente/proceso  2                                                                    </t>
    </r>
    <r>
      <rPr>
        <sz val="14"/>
        <color theme="1"/>
        <rFont val="Calibri"/>
        <family val="2"/>
        <scheme val="minor"/>
      </rPr>
      <t xml:space="preserve">  Construcción del Mapa de Riesgos de Corrupción</t>
    </r>
  </si>
  <si>
    <t>2.1</t>
  </si>
  <si>
    <t>Lineamiento para la Administración de Riesgos aprobado</t>
  </si>
  <si>
    <t>2.2</t>
  </si>
  <si>
    <t>Socialización de la metodologia para la construcción del Mapa de Riesgos de Corrupción</t>
  </si>
  <si>
    <t>Listados de asistencia, fecha de correo enviado</t>
  </si>
  <si>
    <t>Oficina  Asesora de Planeación</t>
  </si>
  <si>
    <t>2.3</t>
  </si>
  <si>
    <t>Mapa de riesgos de corrupción actualizado</t>
  </si>
  <si>
    <t>2.5</t>
  </si>
  <si>
    <t>Ajuste final de riesgos de corrupción con observaciones de la ciudadania</t>
  </si>
  <si>
    <r>
      <rPr>
        <b/>
        <sz val="14"/>
        <color theme="1"/>
        <rFont val="Calibri"/>
        <family val="2"/>
        <scheme val="minor"/>
      </rPr>
      <t xml:space="preserve">Subcomponente /proceso 3                                            </t>
    </r>
    <r>
      <rPr>
        <sz val="14"/>
        <color theme="1"/>
        <rFont val="Calibri"/>
        <family val="2"/>
        <scheme val="minor"/>
      </rPr>
      <t xml:space="preserve"> Consulta y divulgación </t>
    </r>
  </si>
  <si>
    <t>3.1</t>
  </si>
  <si>
    <t>Publicación del borrador del mapa de riesgos de corrupción a la ciudadania</t>
  </si>
  <si>
    <t>Borrador de Mapa de Riesgos de Corrupción publicado en la página web</t>
  </si>
  <si>
    <t>3.2</t>
  </si>
  <si>
    <t>Publicación del mapa de riesgos de corrupción con las observaciones de la ciudadania</t>
  </si>
  <si>
    <t>Mapa de Riesgos de Corrupción publicado en la página web</t>
  </si>
  <si>
    <r>
      <rPr>
        <b/>
        <sz val="14"/>
        <color theme="1"/>
        <rFont val="Calibri"/>
        <family val="2"/>
        <scheme val="minor"/>
      </rPr>
      <t>Subcomponente /proceso 4</t>
    </r>
    <r>
      <rPr>
        <sz val="14"/>
        <color theme="1"/>
        <rFont val="Calibri"/>
        <family val="2"/>
        <scheme val="minor"/>
      </rPr>
      <t xml:space="preserve">                                           Monitoreo o revisión</t>
    </r>
  </si>
  <si>
    <t>4.1</t>
  </si>
  <si>
    <t>Monitoreo al Mapa de riesgos de corrupción</t>
  </si>
  <si>
    <t xml:space="preserve">Matriz del Mapa de Riesgos de Corrupción con las acciones realizadas por las oficinas  </t>
  </si>
  <si>
    <t xml:space="preserve">
Se efectua dentro de los (10) días hábiles siguientes a las siguientes fechas :30 abril, 31 agosto y 31 diciembre de 2017</t>
  </si>
  <si>
    <t>4.2</t>
  </si>
  <si>
    <t>Revisión y ajuste periódico del mapa de riesgos de corrupción por el lider de cada proceso</t>
  </si>
  <si>
    <t>Correo informando sobre ajustes solicitados al mapa de riesgos de corrupción</t>
  </si>
  <si>
    <t>Líder de cada proceso</t>
  </si>
  <si>
    <t>Permanente</t>
  </si>
  <si>
    <r>
      <rPr>
        <b/>
        <sz val="14"/>
        <color theme="1"/>
        <rFont val="Calibri"/>
        <family val="2"/>
        <scheme val="minor"/>
      </rPr>
      <t>Subcomponente/proceso 5</t>
    </r>
    <r>
      <rPr>
        <sz val="14"/>
        <color theme="1"/>
        <rFont val="Calibri"/>
        <family val="2"/>
        <scheme val="minor"/>
      </rPr>
      <t xml:space="preserve"> Seguimiento</t>
    </r>
  </si>
  <si>
    <t>5.1.</t>
  </si>
  <si>
    <t>Seguimiento al Mapa de riesgos de corrupción</t>
  </si>
  <si>
    <t>Informe de seguimiento</t>
  </si>
  <si>
    <t>Oficina Control Interno</t>
  </si>
  <si>
    <t>Este componente debe realizarse utilizando el modulo de " Gestión de Racionalización" del SUIT.</t>
  </si>
  <si>
    <t xml:space="preserve">
N°</t>
  </si>
  <si>
    <t>NOMBRE DEL TRÁMITE, PROCESO O PROCEDIMIENTO</t>
  </si>
  <si>
    <t>TIPO DE RACIONALIZACIÓN</t>
  </si>
  <si>
    <t>ACCIÓN ESPECÍFICA DE RACIONALIZACIÓN</t>
  </si>
  <si>
    <t>SITUACIÓN ACTUAL</t>
  </si>
  <si>
    <t>DESCRIPCIÓN DE LA MEJORA A REALIZAR AL TRÁMITE, PROCESO O PROCEDIMIENTO</t>
  </si>
  <si>
    <t>BENEFICIO AL CIUDADANO Y/O ENTIDAD</t>
  </si>
  <si>
    <t>DEPENDENCIA 
RESPONSABLE</t>
  </si>
  <si>
    <t xml:space="preserve"> FECHA REALIZACIÓN</t>
  </si>
  <si>
    <t>INICIO
dd/mm/aa</t>
  </si>
  <si>
    <t>FIN
dd/mm/aa</t>
  </si>
  <si>
    <t>%</t>
  </si>
  <si>
    <t>Pago de contribuciones especiales</t>
  </si>
  <si>
    <t>Administrativa</t>
  </si>
  <si>
    <t>Para comprobar los pagos es dispendioso y manual</t>
  </si>
  <si>
    <t>Con la implementación se reducen tiempos de verificación</t>
  </si>
  <si>
    <t>Ahorro en costos y simplidficación del proceso interno</t>
  </si>
  <si>
    <t>ALFONSO HERRAN/OAP</t>
  </si>
  <si>
    <t>Identificación trámites a racionalizar</t>
  </si>
  <si>
    <t>30 de marzo de 2016</t>
  </si>
  <si>
    <t xml:space="preserve">Subcomponente </t>
  </si>
  <si>
    <t>Actividades</t>
  </si>
  <si>
    <t>Subcomponente 1                                           Información de calidad y en lenguaje comprensible</t>
  </si>
  <si>
    <t>Elaboración de cartillas explicativas impresas o en formato digital</t>
  </si>
  <si>
    <t>Impresión de 500 cartillas Guia del Usuario a ser distribuidas en las Jornadas de Participación Ciudadan</t>
  </si>
  <si>
    <t>Claudia Salcedo/Maria Clemencia Lozano</t>
  </si>
  <si>
    <t xml:space="preserve">1.2 </t>
  </si>
  <si>
    <t>Publicación contenidos sobre información relevante producida por la CRA, redactado en Lenguaje Claro y difundidos a través de nuestra página web y redes sociales</t>
  </si>
  <si>
    <t>Publicación permanente de información, de acuerdo a necesidades CRA</t>
  </si>
  <si>
    <t>1.3</t>
  </si>
  <si>
    <t>Publiciación de boletines o comunicados de prensa con información relevante de la entidad</t>
  </si>
  <si>
    <t>Según necesidades</t>
  </si>
  <si>
    <t>Claudia Salcedo/Comunicaciones</t>
  </si>
  <si>
    <t>1.4</t>
  </si>
  <si>
    <t>Brindar entrevistas a diversos medios de comunicación. (Prensa, Radio, Televisión y/o medios alternativos)</t>
  </si>
  <si>
    <t>1.5</t>
  </si>
  <si>
    <t xml:space="preserve">Publicación de Informes de Gestión </t>
  </si>
  <si>
    <t>Según obligación legal</t>
  </si>
  <si>
    <t>Claudia Salcedo</t>
  </si>
  <si>
    <t>1.6</t>
  </si>
  <si>
    <t>Publicación de Información en cumplimiento de la Ley 1712 de 2014</t>
  </si>
  <si>
    <t>Verificción matriz de publicación de información s</t>
  </si>
  <si>
    <t>1.7</t>
  </si>
  <si>
    <t>Actualizar la Estrategia de Rendición de cuentas de la Entidad.</t>
  </si>
  <si>
    <t xml:space="preserve">Documento actualizado de la Estrategia de Participación Ciudadana de la CRA. </t>
  </si>
  <si>
    <r>
      <t xml:space="preserve">Subcomponente 2                             </t>
    </r>
    <r>
      <rPr>
        <sz val="14"/>
        <color theme="1"/>
        <rFont val="Calibri"/>
        <family val="2"/>
        <scheme val="minor"/>
      </rPr>
      <t xml:space="preserve">               Diálogo de doble vía con la ciudadanía y sus organizaciones</t>
    </r>
  </si>
  <si>
    <t xml:space="preserve">Realización Audiencia Pública de Rendición de cuentas
de Cuentas
</t>
  </si>
  <si>
    <t>Realizar minímo una Jornada de Rendición de Cuentas a la Ciudadanía</t>
  </si>
  <si>
    <t>Claudia Salcedo/ Dirección Ejecutiva</t>
  </si>
  <si>
    <t xml:space="preserve">Realizar   talleres presenciales y/o virtuales  sobre las resoluciones de carácter general expedidas por la CRA
</t>
  </si>
  <si>
    <t>Realizar tres talleres</t>
  </si>
  <si>
    <t>Claudia Salcedo/Oficina Asesora de Planeación</t>
  </si>
  <si>
    <t xml:space="preserve">Realizar reuniones, entrevistas o conferencias con ciudadanos interesados en conocer sobre  temas específicos.    
</t>
  </si>
  <si>
    <t>Según necesidad y/o solicitud de la ciudadania</t>
  </si>
  <si>
    <t>Oficina Asesora de Planeación y/o Subdirección de Regulación</t>
  </si>
  <si>
    <t>2.4</t>
  </si>
  <si>
    <t xml:space="preserve">Participar en eventos sectoriales organizados por el  Gobierno Nacional, gremios, vocales, etc., con  el  fin  de  compartir  el quehacer de la CRA. 
</t>
  </si>
  <si>
    <t>Participar en cuatro eventos sectoriales</t>
  </si>
  <si>
    <t># de horas reales ejecutadas año / # de horas programadas año x 100</t>
  </si>
  <si>
    <t>2.6</t>
  </si>
  <si>
    <t>Realizar Jornadas de Participación Ciudadana para exponer los proyectos regulatorios</t>
  </si>
  <si>
    <t>12 Jornadas de Participación (Presenciales y/o virtuales)</t>
  </si>
  <si>
    <t>2.7</t>
  </si>
  <si>
    <t>Realizar 12 Jornadas</t>
  </si>
  <si>
    <t>Claudia Salcedo/Subdirección Regulación</t>
  </si>
  <si>
    <t>2.8</t>
  </si>
  <si>
    <t>Participar y apoyar la audienca pública sectorial de Rendición de Cuentas, convocada por el MVCT</t>
  </si>
  <si>
    <t>1 Audiencia Sectorial</t>
  </si>
  <si>
    <t>MVCT/Oficina Asesora de Planeación CRA</t>
  </si>
  <si>
    <t>2.9</t>
  </si>
  <si>
    <t>Participar en las Ferias de Atención al Ciudadano organizadas por el DNP</t>
  </si>
  <si>
    <t>Participar en tres ferias, según cronograma del DNP</t>
  </si>
  <si>
    <t>Claudia Salcedo/ Subdirección de Regulación</t>
  </si>
  <si>
    <r>
      <rPr>
        <b/>
        <sz val="14"/>
        <color theme="1"/>
        <rFont val="Calibri"/>
        <family val="2"/>
        <scheme val="minor"/>
      </rPr>
      <t xml:space="preserve">Subcomponente 3 </t>
    </r>
    <r>
      <rPr>
        <sz val="14"/>
        <color theme="1"/>
        <rFont val="Calibri"/>
        <family val="2"/>
        <scheme val="minor"/>
      </rPr>
      <t xml:space="preserve">                                                Incentivos para motivar la cultura de la rendición y petición de cuentas</t>
    </r>
  </si>
  <si>
    <t>Fecha de publicación de la encuesta virtual en la página web de la CRA (Inferior al límite 100%, posterior al limite 50%)</t>
  </si>
  <si>
    <t>Invitación personalizada a organizaciones y grupos de interes al evento de Rendición de Cuentas a la ciudadanía</t>
  </si>
  <si>
    <t>Al menos 50 organizaciones y/o grupos de interes invitados de manera personalizada</t>
  </si>
  <si>
    <r>
      <rPr>
        <b/>
        <sz val="14"/>
        <color theme="1"/>
        <rFont val="Calibri"/>
        <family val="2"/>
        <scheme val="minor"/>
      </rPr>
      <t>Subcomponente 4</t>
    </r>
    <r>
      <rPr>
        <sz val="14"/>
        <color theme="1"/>
        <rFont val="Calibri"/>
        <family val="2"/>
        <scheme val="minor"/>
      </rPr>
      <t xml:space="preserve">                                               Evaluación y retroalimentación a  la gestión institucional</t>
    </r>
  </si>
  <si>
    <t>Diseñar, aplicar y publicar resultados de la encuesta de percepción sobre la Audiencia de Rendición de Cuentas 2016</t>
  </si>
  <si>
    <t>Encuesta publicada</t>
  </si>
  <si>
    <t>Elaborar informe final de rendición de cuentas vigencia 2016</t>
  </si>
  <si>
    <t>Informe publicado</t>
  </si>
  <si>
    <r>
      <rPr>
        <b/>
        <sz val="14"/>
        <color theme="1"/>
        <rFont val="Calibri"/>
        <family val="2"/>
        <scheme val="minor"/>
      </rPr>
      <t>Subcomponente 1</t>
    </r>
    <r>
      <rPr>
        <sz val="14"/>
        <color theme="1"/>
        <rFont val="Calibri"/>
        <family val="2"/>
        <scheme val="minor"/>
      </rPr>
      <t xml:space="preserve">                           Estructura administrativa y Direccionamiento estratégico </t>
    </r>
  </si>
  <si>
    <t>Recursos en el presupuesto asignados.</t>
  </si>
  <si>
    <t>Claudia Milena Salcedo/OAP</t>
  </si>
  <si>
    <t>1.2</t>
  </si>
  <si>
    <t xml:space="preserve"> Proponer iniciativas para la mejora del servicio al ciudadano </t>
  </si>
  <si>
    <t>Iniciativas para mejorar el servicio al ciudadano en la CRA</t>
  </si>
  <si>
    <r>
      <rPr>
        <b/>
        <sz val="14"/>
        <color theme="1"/>
        <rFont val="Calibri"/>
        <family val="2"/>
        <scheme val="minor"/>
      </rPr>
      <t xml:space="preserve">Subcomponente 2                            </t>
    </r>
    <r>
      <rPr>
        <sz val="14"/>
        <color theme="1"/>
        <rFont val="Calibri"/>
        <family val="2"/>
        <scheme val="minor"/>
      </rPr>
      <t xml:space="preserve"> Fortalecimiento de los canales de atención</t>
    </r>
  </si>
  <si>
    <t>Socializar e interiorizar las actividades de Servicio al Ciudadano, plasmadas en el Protocolo de Atención al Ciudadano Sectorial, aprobado  en la vigencia 2016</t>
  </si>
  <si>
    <t>Socializar  el Protocolo de Atención al Ciudadano Sectorial</t>
  </si>
  <si>
    <t>Alfonso Javier Herrán/OAP</t>
  </si>
  <si>
    <t>Implementación del Protocolo de Atención al Ciudadano en todos los canales de atención</t>
  </si>
  <si>
    <t>Protocolos implementados</t>
  </si>
  <si>
    <t>Implementar instrumentos y herramientas para garantizar la accesibilidad a la página web de la entidad</t>
  </si>
  <si>
    <t>Realizar el 100% de los ajustes programados para la vigencia</t>
  </si>
  <si>
    <t>Luis Fernando Sendoya/OAP TIC</t>
  </si>
  <si>
    <r>
      <rPr>
        <b/>
        <sz val="14"/>
        <color theme="1"/>
        <rFont val="Calibri"/>
        <family val="2"/>
        <scheme val="minor"/>
      </rPr>
      <t xml:space="preserve">Subcomponente 3                          </t>
    </r>
    <r>
      <rPr>
        <sz val="14"/>
        <color theme="1"/>
        <rFont val="Calibri"/>
        <family val="2"/>
        <scheme val="minor"/>
      </rPr>
      <t xml:space="preserve"> Talento humano</t>
    </r>
  </si>
  <si>
    <t>Un (1) Evento de capacitación realizado</t>
  </si>
  <si>
    <t>Luz Mary Peñaranda/SAF</t>
  </si>
  <si>
    <r>
      <rPr>
        <b/>
        <sz val="14"/>
        <color theme="1"/>
        <rFont val="Calibri"/>
        <family val="2"/>
        <scheme val="minor"/>
      </rPr>
      <t xml:space="preserve">Subcomponente 4                         </t>
    </r>
    <r>
      <rPr>
        <sz val="14"/>
        <color theme="1"/>
        <rFont val="Calibri"/>
        <family val="2"/>
        <scheme val="minor"/>
      </rPr>
      <t xml:space="preserve"> Normativo y procedimental</t>
    </r>
  </si>
  <si>
    <t>Módulo de atención PQRSD implementado</t>
  </si>
  <si>
    <t>Alfonso Javier Herran/Luis Fernando Sendoya</t>
  </si>
  <si>
    <r>
      <rPr>
        <b/>
        <sz val="14"/>
        <color theme="1"/>
        <rFont val="Calibri"/>
        <family val="2"/>
        <scheme val="minor"/>
      </rPr>
      <t xml:space="preserve">Subcomponente 5                          </t>
    </r>
    <r>
      <rPr>
        <sz val="14"/>
        <color theme="1"/>
        <rFont val="Calibri"/>
        <family val="2"/>
        <scheme val="minor"/>
      </rPr>
      <t xml:space="preserve"> Relacionamiento con el ciudadano</t>
    </r>
  </si>
  <si>
    <t>5.1</t>
  </si>
  <si>
    <t>Formular aplicar y evaluar la Encuesta de satisfacción del servicio</t>
  </si>
  <si>
    <t>Un (1) Informe final</t>
  </si>
  <si>
    <t>Maria Clemencia Lozano/OAP</t>
  </si>
  <si>
    <t>5.2</t>
  </si>
  <si>
    <t>Formular e implementar la Estrategia de Participación Ciudadana</t>
  </si>
  <si>
    <t>Estrategia de participación Ciudadana implementada en un 90%</t>
  </si>
  <si>
    <t>Indicadores</t>
  </si>
  <si>
    <r>
      <rPr>
        <b/>
        <sz val="14"/>
        <color theme="1"/>
        <rFont val="Calibri"/>
        <family val="2"/>
        <scheme val="minor"/>
      </rPr>
      <t>Subcomponente 1</t>
    </r>
    <r>
      <rPr>
        <sz val="14"/>
        <color theme="1"/>
        <rFont val="Calibri"/>
        <family val="2"/>
        <scheme val="minor"/>
      </rPr>
      <t xml:space="preserve">                                                                                         Lineamientos de Transparencia Activa</t>
    </r>
  </si>
  <si>
    <t>Información mínima obligatoria según matriz de autodiagnóstico de la Procuraduria</t>
  </si>
  <si>
    <t>Información publicada/información obligatoria</t>
  </si>
  <si>
    <t>Claudia Salcedo/ Oficina Asesora de Planeación y Tic</t>
  </si>
  <si>
    <t xml:space="preserve"> 30 de abril, 31 de agosto y 31 diciembre</t>
  </si>
  <si>
    <t>Divulgación de Datos Abiertos</t>
  </si>
  <si>
    <t>Publicar en el portal web documento en formato datos abiertos. Adicionalmente, se debe hacer divulgación externa e interna de su publicación.</t>
  </si>
  <si>
    <t>100% información actualizada publicada en la web</t>
  </si>
  <si>
    <r>
      <rPr>
        <b/>
        <sz val="14"/>
        <color theme="1"/>
        <rFont val="Calibri"/>
        <family val="2"/>
        <scheme val="minor"/>
      </rPr>
      <t xml:space="preserve">Subcomponente 2                                                                                          </t>
    </r>
    <r>
      <rPr>
        <sz val="14"/>
        <color theme="1"/>
        <rFont val="Calibri"/>
        <family val="2"/>
        <scheme val="minor"/>
      </rPr>
      <t xml:space="preserve"> Lineamientos de Transparencia Pasiva</t>
    </r>
  </si>
  <si>
    <t>Ver componente de Mecanismos para mejorar la atención al ciudadano.</t>
  </si>
  <si>
    <r>
      <rPr>
        <b/>
        <sz val="14"/>
        <color theme="1"/>
        <rFont val="Calibri"/>
        <family val="2"/>
        <scheme val="minor"/>
      </rPr>
      <t xml:space="preserve">Subcomponente 3                                                                                             </t>
    </r>
    <r>
      <rPr>
        <sz val="14"/>
        <color theme="1"/>
        <rFont val="Calibri"/>
        <family val="2"/>
        <scheme val="minor"/>
      </rPr>
      <t>Elaboración los Instrumentos de Gestión de la Información</t>
    </r>
  </si>
  <si>
    <t>Publicación  Registro o inventario de activos de información</t>
  </si>
  <si>
    <t>3.3</t>
  </si>
  <si>
    <r>
      <rPr>
        <b/>
        <sz val="14"/>
        <color theme="1"/>
        <rFont val="Calibri"/>
        <family val="2"/>
        <scheme val="minor"/>
      </rPr>
      <t xml:space="preserve">Subcomponente 4                                                                                        </t>
    </r>
    <r>
      <rPr>
        <sz val="14"/>
        <color theme="1"/>
        <rFont val="Calibri"/>
        <family val="2"/>
        <scheme val="minor"/>
      </rPr>
      <t xml:space="preserve">   Criterio diferencial de accesibilidad</t>
    </r>
  </si>
  <si>
    <t>Página web de la Entidad con accesibilidad para personas en situación de discapacidad</t>
  </si>
  <si>
    <t>Una (1)</t>
  </si>
  <si>
    <t>Página web con accesibilidad</t>
  </si>
  <si>
    <r>
      <rPr>
        <b/>
        <sz val="14"/>
        <color theme="1"/>
        <rFont val="Calibri"/>
        <family val="2"/>
        <scheme val="minor"/>
      </rPr>
      <t xml:space="preserve">Subcomponente 5                                                                                      </t>
    </r>
    <r>
      <rPr>
        <sz val="14"/>
        <color theme="1"/>
        <rFont val="Calibri"/>
        <family val="2"/>
        <scheme val="minor"/>
      </rPr>
      <t xml:space="preserve">   Monitoreo del Acceso a la Información Pública</t>
    </r>
  </si>
  <si>
    <t>Un módulo de atención PQRSD implementado.</t>
  </si>
  <si>
    <t>Alfonso Javier Herrán/Luis Fernando Sendoya</t>
  </si>
  <si>
    <t>Publicar y vincular las hojas de vida de los servidores públicos de la CRA en el SIGEP</t>
  </si>
  <si>
    <t>Indice de vinculación y gestión en el SIGEP al 100%</t>
  </si>
  <si>
    <t>Indice del 100%</t>
  </si>
  <si>
    <t>Luz Mary Peñaranda/Yolanda Cortés</t>
  </si>
  <si>
    <t>Componente 6:  Iniciativas Adicionales</t>
  </si>
  <si>
    <r>
      <rPr>
        <b/>
        <sz val="14"/>
        <color theme="1"/>
        <rFont val="Calibri"/>
        <family val="2"/>
        <scheme val="minor"/>
      </rPr>
      <t>Subcomponente 1</t>
    </r>
    <r>
      <rPr>
        <sz val="14"/>
        <color theme="1"/>
        <rFont val="Calibri"/>
        <family val="2"/>
        <scheme val="minor"/>
      </rPr>
      <t xml:space="preserve">                                                                                         Manual de Etica</t>
    </r>
  </si>
  <si>
    <t>Revisar el manual de ética actual y realizar los ajustes necesarios</t>
  </si>
  <si>
    <t>Manual de ética actualizasdo y divulgado</t>
  </si>
  <si>
    <t>Documento actualizado</t>
  </si>
  <si>
    <t>Luz Mary Peñaranda/Sonia Díez</t>
  </si>
  <si>
    <t xml:space="preserve"> 30 de junio de 2016</t>
  </si>
  <si>
    <t>Proceso</t>
  </si>
  <si>
    <t>DIRECCIÓN ESTRATÉGICA</t>
  </si>
  <si>
    <t>Código
DES-FOR03</t>
  </si>
  <si>
    <t>Fecha de aprobación
04 de noviembre de 2021</t>
  </si>
  <si>
    <t>Formato</t>
  </si>
  <si>
    <t>Mapa de riesgos de gestión, riesgos de corrupción y riesgos de seguridad digital</t>
  </si>
  <si>
    <t>Versión
05</t>
  </si>
  <si>
    <t>Hoja 1 de 1</t>
  </si>
  <si>
    <t xml:space="preserve"> </t>
  </si>
  <si>
    <t>N° RIESGO</t>
  </si>
  <si>
    <t>RIESGO</t>
  </si>
  <si>
    <t>NOMBRE DEL PROCESO</t>
  </si>
  <si>
    <t>ACTIVO
(Aplica únicamente para riesgos de seguridad digital)</t>
  </si>
  <si>
    <t>DESCRIPCIÓN DEL RIESGO</t>
  </si>
  <si>
    <t>CAUSA RAÍZ (Para riesgos de gestión y de corrupción) y/o VULNERABILIDADES (Para riesgos de seguridad digital)</t>
  </si>
  <si>
    <t>AMENAZA
((Aplica únicamente para riesgos de seguridad digital)</t>
  </si>
  <si>
    <t>CONSECUENCIAS</t>
  </si>
  <si>
    <t>FACTORES DE RIESGO</t>
  </si>
  <si>
    <t>CLASIFICACIÓN RIESGO</t>
  </si>
  <si>
    <t>PROBABILIDAD</t>
  </si>
  <si>
    <t>CRITERIOS DE CALIFICACIÓN DEL IMPACTO DEL RIESGO DE CORRUPCIÓN</t>
  </si>
  <si>
    <t>CALIFICACIÓN DEL IMPACTO</t>
  </si>
  <si>
    <t>DEFINICIÓN DE ZONA DE RIESGO INHERENTE</t>
  </si>
  <si>
    <t>DEFINICIÓN DE CONTROLES</t>
  </si>
  <si>
    <t>EVALUACIÓN DEL DISEÑO DEL CONTROL</t>
  </si>
  <si>
    <t>DESPLAZAMIENTO DEL RIESGO INHERENTE PARA CALCULAR EL RIESGO RESIDUAL</t>
  </si>
  <si>
    <t>PROBABILIDAD RESIDUAL(TOTALIDAD CONTROLES)
Tipo:Preventivo y Detectivo</t>
  </si>
  <si>
    <t>IMPACTO RESIDUAL(TOTALIDAD CONTROLES)
Tipo:Correctivo</t>
  </si>
  <si>
    <t>PROBABILIDAD RESIDUAL FINAL</t>
  </si>
  <si>
    <t>PORCENTAJE</t>
  </si>
  <si>
    <t>IMPACTO RESIDUAL FINAL</t>
  </si>
  <si>
    <t>ZONA DE RIESGO FINAL</t>
  </si>
  <si>
    <t>TRATAMIENTO 
DEL RIESGO
 (Opción de manejo)</t>
  </si>
  <si>
    <t>CONTROL ISO 27001 - 2013
(Aplica únicamente para riesgos de seguridad digital)</t>
  </si>
  <si>
    <t xml:space="preserve">ACTIVIDADES DE CONTROL </t>
  </si>
  <si>
    <t>¿ES UN CONTROL PREVENTIVO?</t>
  </si>
  <si>
    <t>¿ES UN CONTROL DETECTIVO?</t>
  </si>
  <si>
    <t>SOPORTE DE LA ACTIVIDAD DE CONTROL</t>
  </si>
  <si>
    <t>RESPONSABLE</t>
  </si>
  <si>
    <t>TIEMPO</t>
  </si>
  <si>
    <t>INDICADOR DE EFICACIA</t>
  </si>
  <si>
    <t>INDICADOR DE 
EFECTIVIDAD</t>
  </si>
  <si>
    <t>FRECUENCIA</t>
  </si>
  <si>
    <t xml:space="preserve">PARTICIPANTE 
1 </t>
  </si>
  <si>
    <t>PARTICIPANTE 
2</t>
  </si>
  <si>
    <t xml:space="preserve">PARTICIPANTE 
3 </t>
  </si>
  <si>
    <t xml:space="preserve">PARTICIPANTE 
4 </t>
  </si>
  <si>
    <t>PARTICIPANTE 
5</t>
  </si>
  <si>
    <t xml:space="preserve">PARTICIPANTE 
6 </t>
  </si>
  <si>
    <t>TOTAL</t>
  </si>
  <si>
    <t>PROMEDIO</t>
  </si>
  <si>
    <t>¿Afectar al grupo de funcionarios del proceso?</t>
  </si>
  <si>
    <t>¿Afectar el cumplimiento de metas y objetivos de la dependencia?</t>
  </si>
  <si>
    <t>¿Afectar el cumplimiento de misión de la Entidad?</t>
  </si>
  <si>
    <t>¿Afectar el cumplimiento de la misión del sector al que pertenece la Entidad?</t>
  </si>
  <si>
    <t>¿Generar pérdida de confianza de la Entidad, afectando su reputación?</t>
  </si>
  <si>
    <t>¿Generar pérdida de recursos económicos?</t>
  </si>
  <si>
    <t>¿Afectar la generación de los productos o la prestación de servicios?</t>
  </si>
  <si>
    <t>¿Dar lugar al detrimento de calidad de vida de la comunidad por la pérdida del bien o servicios o los recursos públicos?</t>
  </si>
  <si>
    <t>¿Generar pérdida de información de la Entidad?</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</si>
  <si>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</si>
  <si>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</si>
  <si>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</si>
  <si>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</si>
  <si>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</si>
  <si>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</si>
  <si>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</si>
  <si>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</si>
  <si>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</si>
  <si>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</si>
  <si>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RESPUESTAS AFIRMATIVAS</t>
  </si>
  <si>
    <t xml:space="preserve">IMPACTO </t>
  </si>
  <si>
    <t>NIVEL DE RIESGO INHERENTE</t>
  </si>
  <si>
    <t xml:space="preserve">DESCRIPCIÓN DEL CONTROL </t>
  </si>
  <si>
    <t>ATRIBUTOS</t>
  </si>
  <si>
    <t>DESCRIPCIÓN</t>
  </si>
  <si>
    <t>ZONA DE RIESGO</t>
  </si>
  <si>
    <t>Tipo</t>
  </si>
  <si>
    <t>Porcentaje</t>
  </si>
  <si>
    <t>mplementación</t>
  </si>
  <si>
    <t>Total valoración control</t>
  </si>
  <si>
    <t>Documentación</t>
  </si>
  <si>
    <t>Frecuencia</t>
  </si>
  <si>
    <t>Evidencia</t>
  </si>
  <si>
    <t>PROPÓSITO</t>
  </si>
  <si>
    <t>¿CÓMO SE REALIZA?</t>
  </si>
  <si>
    <t>¿QUÉ PASA CON LAS DESVIACIONES?</t>
  </si>
  <si>
    <t>EVIDENCIA</t>
  </si>
  <si>
    <t>ASIGNACIÓN DEL RESPONSABLE</t>
  </si>
  <si>
    <t>AUTORIDAD DEL RESPONSABLE</t>
  </si>
  <si>
    <t>PERIODICIDAD</t>
  </si>
  <si>
    <t>¿CÓMO SE REALIZA LA ACTIVIDAD DEL CONTROL?</t>
  </si>
  <si>
    <t xml:space="preserve">EVIDENCIA DE LA 
EJECUCIÓN DEL CONTROL </t>
  </si>
  <si>
    <t xml:space="preserve">EVALUACIÓN DEL DISEÑO DEL CONTROL </t>
  </si>
  <si>
    <t xml:space="preserve">CALIFICACIÓN DEL DISEÑO DEL CONTROL </t>
  </si>
  <si>
    <t>EVALUACIÓN DE LA EJECUCIÓN DEL CONTROL</t>
  </si>
  <si>
    <t>SOLIDEZ INDIVIDUAL DEL CONTROL</t>
  </si>
  <si>
    <t>¿DEBE ESTABLECER ACCIONES PARA FORTALECER EL CONTROL? SI/NO</t>
  </si>
  <si>
    <t>SOLIDEZ DEL CONJUNTO DE CONTROLES</t>
  </si>
  <si>
    <t>Tipo de solidez del conjunto de controles</t>
  </si>
  <si>
    <t>Controles ayudan a disminuir probabilidad</t>
  </si>
  <si>
    <t>Controles ayudan a disminuir impact</t>
  </si>
  <si>
    <t># columnas en la matriz de riesgo que se desplaza en el eje de la probabilidad</t>
  </si>
  <si>
    <t># columnas en la matriz de riesgo que se desplaza en el eje del impacto</t>
  </si>
  <si>
    <t>Gestión de bienes y servicios</t>
  </si>
  <si>
    <t>Riesgo de corrupción</t>
  </si>
  <si>
    <t>Procesos</t>
  </si>
  <si>
    <t>Ejecución y administración de procesos</t>
  </si>
  <si>
    <t>Semestral</t>
  </si>
  <si>
    <t>SI</t>
  </si>
  <si>
    <t>NO</t>
  </si>
  <si>
    <t>Catastrófico 100%</t>
  </si>
  <si>
    <t>EXTREMO</t>
  </si>
  <si>
    <t>Preventivo</t>
  </si>
  <si>
    <t>Automático</t>
  </si>
  <si>
    <t>Documentado</t>
  </si>
  <si>
    <t>Continua</t>
  </si>
  <si>
    <t>Con registro</t>
  </si>
  <si>
    <t>Muy baja</t>
  </si>
  <si>
    <t>Riesgo de gestión</t>
  </si>
  <si>
    <t>N/A</t>
  </si>
  <si>
    <t>Mayor 80%</t>
  </si>
  <si>
    <t>ALTO</t>
  </si>
  <si>
    <t>Manual</t>
  </si>
  <si>
    <t>N.A</t>
  </si>
  <si>
    <t>Baja</t>
  </si>
  <si>
    <t>Reducir el riesgo</t>
  </si>
  <si>
    <t>Detectivo</t>
  </si>
  <si>
    <t xml:space="preserve">Pérdida de disponibilidad de Servicios TIC </t>
  </si>
  <si>
    <t xml:space="preserve">Gestión de tecnologías de información </t>
  </si>
  <si>
    <t xml:space="preserve">Servidores </t>
  </si>
  <si>
    <t>Afectación de la continuidad del servicio</t>
  </si>
  <si>
    <t>Riesgo de seguridad digital</t>
  </si>
  <si>
    <t>Tecnología</t>
  </si>
  <si>
    <t>Fallas tecnológicas</t>
  </si>
  <si>
    <t>Leve 20%</t>
  </si>
  <si>
    <t>BAJO</t>
  </si>
  <si>
    <t>Anual</t>
  </si>
  <si>
    <t>A.14.2.2</t>
  </si>
  <si>
    <t>Omision o Inoportunidad en la denuncia de hechos de corrupción ante la Dirección Ejecutiva y los entes competentes.</t>
  </si>
  <si>
    <t>Evaluación y control</t>
  </si>
  <si>
    <t>N.A.</t>
  </si>
  <si>
    <t>La omisión de poner en conocimiento a la Dirección de la entidad y a los entes competentes los presuntos actos de corrupción evidenciados en la evaluación del Sistema de Control Interno  y/o denuncia por actos de corrupción.</t>
  </si>
  <si>
    <t>Interés de favorecer o beneficiar a un funcionario de la CRA en asuntos de competencia del grupo de control interno.</t>
  </si>
  <si>
    <t>1. Sanciones disciplinarias, penales, fiscales y administrativas.
2. Pérdida de la imagen institucional.</t>
  </si>
  <si>
    <t>RARA VEZ</t>
  </si>
  <si>
    <t>CATASTRÓFICO</t>
  </si>
  <si>
    <t>NIVEL EXTREMO</t>
  </si>
  <si>
    <t>Verificación de los informes y seguimientos elaborados  por Control Interno, por el Comité de Coordinación del Sistema de Control Interno./ Cada seis meses el Comité de Coordinación de Control Interno deberá verificar que Control Interno ponga en conocimiento de los órganos competentes los presuntos hechos de corrupción evidenciados o denunciados por terceros a través de la presentación de los informes y seguimientos practicados por Control Interno al Comité de Coordinación del Sistema de Control Interno. En caso de que el Comité evidencie que Control Interno no ha puesto en conocimiento de los órganos de control la información mencionada se deberán hacer los reportes o denuncias correspondientes, sin perjuicio de las investigaciones disciplinarias del caso. Como evidencia quedarán las actas del comité y los registros del Sistema de Gestión Documental de ORFEO.</t>
  </si>
  <si>
    <t>Comité de Coordinación del Sistema de Control Interno</t>
  </si>
  <si>
    <t xml:space="preserve">Verificar que Control Interno ponga en conocimiento de los órganos competentes los presuntos hechos de corrupción evidenciados o denunciados por terceros </t>
  </si>
  <si>
    <t>Presentación de los informes y seguimientos practicados por Control Interno al Comité de Coordinación del Sistema de Control Interno</t>
  </si>
  <si>
    <t>Hacer los reportes o denuncias correspondientes, sin perjuicio de las investigaciones disciplinarias del caso</t>
  </si>
  <si>
    <t>Actas del Comité de Coordinación del Sistema de Control Interno,  registros del Sistema de Gestión Documental</t>
  </si>
  <si>
    <t xml:space="preserve">Presentación de informes y seguimientos elaborados por Control Interno al Comité de Coordinación del Sistema, actividad incluida en el procedimiento de auditoría de gestión de la entidad .  </t>
  </si>
  <si>
    <r>
      <t>Índice de cumplimiento
actividades de control:</t>
    </r>
    <r>
      <rPr>
        <sz val="8"/>
        <rFont val="Arial"/>
        <family val="2"/>
      </rPr>
      <t xml:space="preserve">
# de denuncias de hechos de corrupción ante las instancias correspondientes
---------------------------X100  
 # de denuncias de hechos de corrupción recibidos y/o detectados</t>
    </r>
  </si>
  <si>
    <t>Si se presenta un caso o más  no han sido efectivos los controles.</t>
  </si>
  <si>
    <t>Influencia indebida  de particulares o terceros frente asuntos de competencia del grupo de control interno.</t>
  </si>
  <si>
    <t>Supervisión ejercida por el Asesor con funciones de Control Interno, sobre el cumplimiento de los objetivos del trabajo de campo desarrollado por el grupo de trabajo de Control Interno.</t>
  </si>
  <si>
    <t>Asesor con funciones de Control Interno</t>
  </si>
  <si>
    <t xml:space="preserve">Validar que sean comunicados todos los hechos de competencia de los órganos de control y administración de la Entidad  </t>
  </si>
  <si>
    <t>Planeación y supervisión del trabajo de campo desarrollado por los funcionarios adscritos a la dependencia</t>
  </si>
  <si>
    <t>Reportes del Sistema de Gestión Documental</t>
  </si>
  <si>
    <t>Verificación del trabajo de campo adelantado por los funcionarios adscritos a Control Interno, por parte del asesor, de acuerdo con el procedimieno de auditoría de gestión de la entidad</t>
  </si>
  <si>
    <t xml:space="preserve">Revisión de los informes preliminares elaborados por los funcionarios adscritos a Control Interno frente a los soportes y papeles de trabajo de la verificación adelantada </t>
  </si>
  <si>
    <t>Recibir o solicitar cualquier dádiva o beneficio a nombre propio o de terceros en la celebración de contratos.</t>
  </si>
  <si>
    <t>Gestión de bienes
y servicios</t>
  </si>
  <si>
    <t>El servidor público que en ejercicio de sus funciones intervenga  en provecho suyo o de un tercero en las etapas precontractual, contractual y post contractual, con violación al régimen legal de la contratación pública.</t>
  </si>
  <si>
    <t>Interés de favorecer o beneficiar a un funcionario y /o un tercero en la celebración de un contrato.</t>
  </si>
  <si>
    <t>1. Sanciones disciplinarias, fiscales y/o penales.
2. Demandas a la Entidad
3. Enriquecimiento ilícito de contratistas y/o funcionarios.
4. Detrimento patrimonial.</t>
  </si>
  <si>
    <t>IMPROBABLE</t>
  </si>
  <si>
    <t>*Inclusión de la necesidad en el Plan de adquisiciones.
*Presentación de los estudios y documentos previos  para recomendación ante el Comité de Contratación.
*Designación del Comité Asesor Evaluador a excepción de contratación directa y compra por acuerdo marco
*Verificar la aprobación del Comité. 
*Seguimiento en Comité</t>
  </si>
  <si>
    <t>Funcionarios de la Subdirección Administrativa y Financiera, que intervienen en el proceso de Contratación de la entidad</t>
  </si>
  <si>
    <t>Que la contratación cumpla con los objetivos previstos por la Entidad y estén acorde a la normatividad vigente</t>
  </si>
  <si>
    <t>A través de los formatos y procedimientos previstos y establecidos en el sistema de gestión de calidad y manual de contrataciones y normatividad interna vigente</t>
  </si>
  <si>
    <t>Poner en conocimiento de las autoridades competentes, sin perjuicio de las acciones disciplinarias o fiscales a que haya lugar</t>
  </si>
  <si>
    <t>PAA aprobado y publicado y Actas de Comité de Contratación y de Comité asesor evaluador, registros establecidos en el sistema de gestión y calidad</t>
  </si>
  <si>
    <t>Aplicar los lineamientos internos para los procesos de contratación en la adquisición de bienes, obras y servicios.
- Publicar los procesos de selección a través del SECOP.</t>
  </si>
  <si>
    <t>** Manual de contratación
** Actas de reunión
*Actas de comité de contratación
* Informes de verificación y evaluación de propuestas
*Publicaciones SECOP
Acta de Comité de Expertos</t>
  </si>
  <si>
    <t>Área solicitante de la necesidad y  SAF (Contratos)</t>
  </si>
  <si>
    <t>Cada vez que se suscriba un contrato</t>
  </si>
  <si>
    <r>
      <t>Índice de cumplimiento
actividades de control:</t>
    </r>
    <r>
      <rPr>
        <sz val="8"/>
        <rFont val="Arial"/>
        <family val="2"/>
      </rPr>
      <t xml:space="preserve">
# de denuncias tramitadas
----------------- X100
# de denuncias recibidas relacionadas con los procesos de contratación de la entidad.</t>
    </r>
  </si>
  <si>
    <t>Cada vez que se va a realizar un contrato, se deberá verificar los formatos de GBS-FOR02 Formato hoja de ruta y ficha de verificación personas naturales y GBS-FOR03 Formato hoja de ruta y ficha de verificación personas Jurídicas.</t>
  </si>
  <si>
    <t>Manual de contratación
Documentación de los procesos de selección
*Publicaciones SECOP"</t>
  </si>
  <si>
    <t>Apropiación de bienes y/o recursos de la entidad para beneficio propio o de terceros.</t>
  </si>
  <si>
    <t>La apropiación indebida de bienes y/ o recursos de la entidad por parte de un servidor público y/o un tercero.</t>
  </si>
  <si>
    <t>Interés de favorecer o beneficiar a un funcionario y /o un tercero.</t>
  </si>
  <si>
    <t>1. Detrimento a los recursos públicos.
2. Sanciones disciplinarias, penales, fiscales y administrativas.</t>
  </si>
  <si>
    <t>POSIBLE</t>
  </si>
  <si>
    <t>MAYOR</t>
  </si>
  <si>
    <t>Controles preventivos, para disminuir la probabilidad de ocurrencia o materialización del riesgo, como es el caso de manuales de procedimientos, inventarios cotejados con la contabilidad, pólizas vigentes que protejan los bienes de la entidad, auditorias, conciliaciones bancarias y arqueos de fondos.Cumplimiento de las normas y controles de cada proceso</t>
  </si>
  <si>
    <t>Jefes de las Oficinas
Servidores Públicos con bienes a su cargo y Control Interno</t>
  </si>
  <si>
    <t xml:space="preserve">Proteger los bienes y recursos de la entidad </t>
  </si>
  <si>
    <t>De acuerdo a los procedimientos para la Subdirección Administrativa</t>
  </si>
  <si>
    <t xml:space="preserve">
Inventarios de bienes confrontados con la contabilidad de la Entidad</t>
  </si>
  <si>
    <t xml:space="preserve">Conciliación de saldos mensuales de la propiedad planta y equipo entre contabilidad (SIIF)  y gestión de bienes (TRIDENT) , </t>
  </si>
  <si>
    <t xml:space="preserve">Conciliación de saldos mensuales de la propiedad planta y equipo entre contabilidad (SIIF)  y gestión de bienes (TRIDENT)  </t>
  </si>
  <si>
    <t>Jefes de las Oficinas y Servidores públicos con bienes a su cargo y control interno.</t>
  </si>
  <si>
    <t>Trimestral</t>
  </si>
  <si>
    <r>
      <t>Índice de cumplimiento
actividades de control:</t>
    </r>
    <r>
      <rPr>
        <sz val="8"/>
        <rFont val="Arial"/>
        <family val="2"/>
      </rPr>
      <t xml:space="preserve">
# de actividades
de control cumplidas
    ------------- X100
# de actividades
Programadas     </t>
    </r>
  </si>
  <si>
    <t> </t>
  </si>
  <si>
    <t>Oficializar en el SIGC el formato de conciliación de saldos.</t>
  </si>
  <si>
    <t xml:space="preserve">
Responsable de las funciones de  Inventarios</t>
  </si>
  <si>
    <t>Pólizas vigentes que protejan los bienes de la entidad,</t>
  </si>
  <si>
    <t>Profesional Universitario SAF con funciones del manejo de pólizas de la entidad</t>
  </si>
  <si>
    <t>Mensual
del 1/01/2024 al 31/12/2024</t>
  </si>
  <si>
    <t>Influencia indebida  de funcionarios, particulares o terceros frente asuntos de competencia de los encargados de la contratación, tesorería, contribuciones, inventarios.</t>
  </si>
  <si>
    <t>Los resultados de las auditorias y arqueos</t>
  </si>
  <si>
    <t>Conciliaciones bancarias y arqueos de fondos.</t>
  </si>
  <si>
    <t>Profesional Especializado de Contabilidad y deTesoreria</t>
  </si>
  <si>
    <t>Mensual  del 1/01/2024 al 31/12/2024</t>
  </si>
  <si>
    <t>Posibilidad de recibir o solicitar cualquier dádiva o beneficio a nombre propio o de terceros a cambio del acceso a información  de la entidad.</t>
  </si>
  <si>
    <t>Oficina Asesora de Planeación y Tic´s</t>
  </si>
  <si>
    <t>Que el servidor público se apropie o use indebidamente en provecho suyo o de un tercero información de la Entidad.</t>
  </si>
  <si>
    <t>Falta de controles en la generación y administración de información de la CRA por parte de los usuarios intervinientes en cada uno de los procesos de la entidad.</t>
  </si>
  <si>
    <t>Pérdida de imagen Institucional, Pérdida de credibilidad, Vulneración de derechos y procesos disciplinarios.</t>
  </si>
  <si>
    <t>Información documentada a través de procedimientos, manuales, políticas guías, entre otros; con sus respectivos roles de administración</t>
  </si>
  <si>
    <t xml:space="preserve">
Servidores Públicos y contratistas con manejo de información suceptible de estas prácticas</t>
  </si>
  <si>
    <t>Documentar y controlar los datos que se generan en la entidad con responsables plenamente identificados</t>
  </si>
  <si>
    <t xml:space="preserve">Levantando información con los líderes de procesos y su equipo de trabajo. </t>
  </si>
  <si>
    <t>Procedimientos, guías, manuales, entre otros documentos, de los diferentes procesos.</t>
  </si>
  <si>
    <t xml:space="preserve">1. Establecer política -GPO dentro de directorio activo de cambio de contraseña cada 90 días.
2. Establecer doble factor de autenticación para servicios de plataforma colaborativas.
3. Mantener actualizado el inventario de activos de Información.
4. Realizar sensibilización frente a seguridad de la Información.
5. Establecer acuerdo de confidencialidad dentro de los contratos.
6. Asignar permisos de lectura, acceso y modificación de documentos de trabajo según solicitud del jefe de área.
7. Realizar auditorías a procesos.
8. Registro de Incidentes de seguridad identificados o reportados.
9. Actualización del Manual de Políticas de Seguridad de información.
</t>
  </si>
  <si>
    <t xml:space="preserve">1.	Captura de despliegue GPO en el directorio activo.
2.	Reporte de aplicación del doble factor de autenticación.
3.	Inventario de Activos de Información publicada.
4.	Registro de eventos de sensibilización de seguridad de la información o emails.
5.	Contratos con cláusula de confidencialidad o formato de compromiso de confidencialidad.
6.	Tickets relacionados con permisos de acceso a la información.
7.	Informe de auditorías realizadas.
8.	Diligenciamiento del formato de Incidentes de seguridad.
9.	Manual de Políticas de Seguridad de información.
</t>
  </si>
  <si>
    <t>1. Oficina Asesora de Planeación y Tic´s.</t>
  </si>
  <si>
    <t>1.ANUAL</t>
  </si>
  <si>
    <r>
      <t>Índice de cumplimiento
actividades de control:</t>
    </r>
    <r>
      <rPr>
        <sz val="8"/>
        <rFont val="Arial"/>
        <family val="2"/>
      </rPr>
      <t xml:space="preserve">
#de actividades de control cumplidas
    ------------- X100
#de actividades programadas   </t>
    </r>
  </si>
  <si>
    <t>Expedición u omisión de actos administrativos regulatorios de carácter particular, con infracción al ordenamiento jurídico, por causa de la solicitud, promesa o entrega de dádivas para beneficio propio  o de terceros.</t>
  </si>
  <si>
    <t>Gestión regulatoria</t>
  </si>
  <si>
    <t xml:space="preserve">Presiones de terceros o la falta de integridad, pueden dar lugar a una aplicación incorrecta de la normatividad que rige los procedimientos y las actuaciones administrativas de carácter particular.  </t>
  </si>
  <si>
    <t>Injerencia indebida de terceros en la gestión de la entidad.</t>
  </si>
  <si>
    <t xml:space="preserve">
1. Incumplimiento de funciones constitucionales y legales.
2.Sanciones disciplinarias, penales, fiscales y administrativas.
3. Pérdida de la imagen institucional.</t>
  </si>
  <si>
    <t xml:space="preserve">Revisión previa por parte de las distintas instancias, de los proyectos de decisiones en actuaciones administrativas de carácter particular. </t>
  </si>
  <si>
    <t>Comité de Expertos Comisionados, Asesores, Jefe Oficina Asesora Jurídica, Subdirector de Regulación</t>
  </si>
  <si>
    <t xml:space="preserve"> Verificar que el acto administrativo cumpla con los criterios técnicos y jurídicos para su expedición</t>
  </si>
  <si>
    <t>De acuerdo al procedimiento GRE-PRC01 Procedimiento emisión actuaciones administrativas de caracter particular V03</t>
  </si>
  <si>
    <t>Hacer uso de los mecanismos señalados por el Código de Procedimiento Administrativo y de lo Contencioso Administrativo, tales como la revocatoria de los actos administrativos y la demanda de los mismos, sin perjuicio de las acciones penales y disciplinarias a que haya lugar.</t>
  </si>
  <si>
    <t xml:space="preserve">Sistema de gestión documental de la entidad, documentos de trabajo cuando se requiera, actas de comités y listados de asistencia </t>
  </si>
  <si>
    <t xml:space="preserve">Revisión y validación de las actuaciones, y de la aplicación en ellas de los criterios técnicos y jurídicos que corresponden.  </t>
  </si>
  <si>
    <r>
      <t>Acto administrativo y documento de trabajo, cuando se requiera, Acta de Comités de Expertos y de Sesiones de Comisión</t>
    </r>
    <r>
      <rPr>
        <sz val="8"/>
        <color rgb="FF000000"/>
        <rFont val="Arial"/>
        <family val="2"/>
      </rPr>
      <t xml:space="preserve"> </t>
    </r>
  </si>
  <si>
    <t>Mensual 
del 1/01/2024 al 31/12/2024</t>
  </si>
  <si>
    <r>
      <t>Índice de cumplimiento
actividades de control:</t>
    </r>
    <r>
      <rPr>
        <sz val="8"/>
        <rFont val="Arial"/>
        <family val="2"/>
      </rPr>
      <t xml:space="preserve">
# denuncias tramitadas
---------------------- X 100 
 # de denuncias  recibidas,  relacionadas con actos de corrupción en  la  expedición de Resoluciones y/o actuaciones administrativas de carácter particular.</t>
    </r>
  </si>
  <si>
    <t>Comportamientos contrarios a la normativa aplicable a los funcionarios públicos.</t>
  </si>
  <si>
    <t>“Expedición de Marcos Tarifarios, proyectos regulatorios de carácter generales y aprobación de la Agenda Regulatoria Indicativa, a favor de un tercero interesado, a cambio de un beneficio para uno o más colaboradores de la entidad.</t>
  </si>
  <si>
    <t>Regulación general</t>
  </si>
  <si>
    <t xml:space="preserve">Presiones de terceros o la falta de integridad, pueden dar lugar a una aplicación incorrecta de la normatividad que rige los procedimientos y las actuaciones administrativas de carácter general.  </t>
  </si>
  <si>
    <t>Revisión previa por parte de las distintas instancias, de los proyectos de decisiones en actuaciones administrativas de carácter general, así como las participaciones ciudadanas de cada proyecto regulatorio</t>
  </si>
  <si>
    <t>De acuerdo al procedimiento REG-PRC01 Procedimiento emisión de regulaciones de carácter general V03.doc</t>
  </si>
  <si>
    <t>Sistema de gestión documental de la entidad, documentos de trabajo, actas de comités y Sesión Comisión, listados de asistencia, Matriz de Participación ciudadana</t>
  </si>
  <si>
    <t>Documentos de trabajo cuando se requiera, actas de comité de expertos y Actas de Sesión de Comisión , Matriz de participación ciudadana</t>
  </si>
  <si>
    <t xml:space="preserve">
Índice de cumplimiento
actividades de control:
# denuncias tramitadas
----------------- X 100 
 # de denuncias recibidas, relacionadas con actos de corrupción en la expedición de Resoluciones y/o actuaciones administrativas de carácter General.</t>
  </si>
  <si>
    <t>Comportamientos contrarios a la normativa y ética aplicable a los funcionarios públicos.</t>
  </si>
  <si>
    <t>Recibir o solicitar cualquier dádivas o beneficios a nombre propio o de terceros durante el trámite de la liquidación y el cobro de las contribuciones especiales.</t>
  </si>
  <si>
    <t>Gestión Contable y Financiera - Área de Contribuciones Especiales</t>
  </si>
  <si>
    <t>Interés de favorecer o beneficiar a un funcionario y/o contratista y/o tercero modificando en la etapa de liquidación el valor de la contribución especial durante el trámite de notificación y ejecutoria del acto administrativo sin razón legal, técnica y contable justificable.</t>
  </si>
  <si>
    <t xml:space="preserve">No aplicar controles a los funcionarios y/o contratista y/o terceros en el envío de comunicaciones oficiales (formatos actualizados), recepción y emisión de llamadas telefónicas y correos electrónicos por los canales institucionales autorizados.                                                                               </t>
  </si>
  <si>
    <t>1. Sanciones disciplinarias, fiscales y/o penales.                                                                 
2. Pérdida de la imagen institucional.                                                                                      
3. Pérdida de confianza en lo público.
4. Denuncias a la Entidad
5. Enriquecimiento ilícito de contratistas y/o funcionarios.
6. Detrimento patrimonial.</t>
  </si>
  <si>
    <t>1. Llevar la trazabilidad en los casos en los que se realice ajuste con ocasión a recursos y/o revocatorias y/o correcciones de actos administrativos dentro del estado de cuenta en el botón "Novedades".   
2.Publicar en la página web de manera semestral a los usuarios el riesgos al que pueden estar expuestos y los canales autorizados para realizar pagos.                                                         
3. Reiterar y recordar semanalmente en el chat virtual de contribuciones especiales notas informativas con el riesgo y el canal de denuncia.</t>
  </si>
  <si>
    <t>Funcionarios de la Subdirección Administrativa y Financiera, que intervienen en el proceso de Contribuciones Especiales de la entidad.</t>
  </si>
  <si>
    <t>El propósito de la publicación de los riesgos es garantizar que se tomen las acciones adecuadas para evitar o disminuir su ocurrencia, retroalimentar y fortalecer la identificación y gestión de dichos riesgos y enriquecer las estadísticas sobre amenazas y vulnerabilidades y, con esta información, adoptar nuevos controles.</t>
  </si>
  <si>
    <t>Publicación en página web y chat virtual de notas informativas con alertas tempranas.</t>
  </si>
  <si>
    <t>Falta de segumiento y control</t>
  </si>
  <si>
    <t>Procedimientos y bases de datos</t>
  </si>
  <si>
    <t>Publicar constantemente el riesgo de exposición a los usuarios.</t>
  </si>
  <si>
    <t xml:space="preserve">Informe chat virtual; publicación página web, informe de actividades, seguimiento llamadas telefónicas. </t>
  </si>
  <si>
    <t>Profesiones del área y contratistas</t>
  </si>
  <si>
    <t>• Porcentaje de reclamación de clientes.
• Estadísticas en la rapidez en la atención de una llamada telefónica y en el chat virtual.
• Medición de confiabilidad en la atención al ciudadano.</t>
  </si>
  <si>
    <t>¿El servicio ofrecido es relevante para el usuario y/o ciudadano?
¿El proyecto permite controlar el posible accionar delictivo de los colaboradores?</t>
  </si>
  <si>
    <t>Interés de favorecer o beneficiar a un funcionario y/o contratista y/o tercero modificando en la etapa de cobro persuasivo y coactivo, la información de datos personales y los estados de cuenta sin razón legal, técnica y contable justificable.</t>
  </si>
  <si>
    <t>1. Llevar la trazabilidad en los casos en los que se realice ajuste con ocasión a recursos y/o revocatorias y/o correcciones de actos administrativos dentro del estado de cuenta en el botón "Novedades".   
2.Publicar en la página web de manera semestral a los usuarios el riesgos al que pueden estar expuestos y los canales autorizados para realizar pagos.                                                         
3. Reiterar y recordar semanalmente en el chat virtual de contribuciones especiales notas informativas con el riesgo y el canal de denuncia.                                                                                                4. Frente a los casos de detrimento patrimonial por acciones de terceros se debe comunicar de manera prioritaria a la Oficina Asesora Jurídica y a la Oficina de Control Interno los incidentes con el fin de que se inicien las acciones legales pertinentes y se emitan las señales de alarma a los usuarios.</t>
  </si>
  <si>
    <t>El uso adeacudo de los canales autorizados de comunicación  (comunicación oficial, llamada telefónica, correo electrónico, chat virtual).</t>
  </si>
  <si>
    <t>Incumplimiento de las actividades del plan de mejoramiento institucional.</t>
  </si>
  <si>
    <t>Gestión de seguimiento y mejora</t>
  </si>
  <si>
    <t>Que no se haga ejecución oportuna de las acciones planeadas en los procesos.</t>
  </si>
  <si>
    <t>Desconocimiento del impacto de las acciones de mejora por parte de los demás procesos</t>
  </si>
  <si>
    <t>Riesgo operativo</t>
  </si>
  <si>
    <t>1. No cierre de las actividades de manera oportuna
2. Reincidencia de la identificación de las mismas en otras mediciones (FURAG, Autodiagnóstico, auditorías, entre otras.
3. Procesos que no se fortalecen su mejora continua.</t>
  </si>
  <si>
    <t>Menor 40%</t>
  </si>
  <si>
    <t>Realizar seguimiento semestral, con el objetivo de identificar posibles cambios o mejoras que se presentan</t>
  </si>
  <si>
    <t>Aceptar el riesgo</t>
  </si>
  <si>
    <t>1. Solicitar seguimiento semestral a los líderes de proceso a través de correo electrónico.</t>
  </si>
  <si>
    <t>X</t>
  </si>
  <si>
    <t>Correo electrónico</t>
  </si>
  <si>
    <t>Profesional SIGC</t>
  </si>
  <si>
    <t xml:space="preserve">Índice de cumplimiento
actividades de control: 
# de actividades 
de control cumplidas
     ---------------------------------  x 100
 # de actividades
programadas </t>
  </si>
  <si>
    <t>Incumplimiento de las metas del Plan institucional.</t>
  </si>
  <si>
    <t>Dirección estratégica</t>
  </si>
  <si>
    <t xml:space="preserve">Que no se cumplan las metas del plan de acción institucional de la entidad. </t>
  </si>
  <si>
    <t>Reducido presupuesto para atender las metas programadas en los planes institucionales.</t>
  </si>
  <si>
    <t>Riesgo estratégico</t>
  </si>
  <si>
    <t>1. Hallazgos de auditorías internas de gestión y/o entes de control.
2. No se atiendan las necesidades de las partes interesadas.</t>
  </si>
  <si>
    <t>Mensual</t>
  </si>
  <si>
    <t>Media</t>
  </si>
  <si>
    <t>Moderado 60%</t>
  </si>
  <si>
    <t>MODERADO</t>
  </si>
  <si>
    <t>Los Expertos comisionados, jefes de oficina y Subdirectores identifican las necesidades de planeación durante la vigencia anterior, con el fin de hacer un buen ejercicio de planeación, así mismo se toma la decisión de distribuir el presupuesto asignado al final.</t>
  </si>
  <si>
    <t>1. Realizar seguimiento al cumplimiento del PAI trimestral</t>
  </si>
  <si>
    <t>PAI en Excel con el avance y seguimiento</t>
  </si>
  <si>
    <t>Profesional designado PAI</t>
  </si>
  <si>
    <t>Reiterativa generación de requerimientos en GLPI por la misma causa, al no identificar la causa raíz de los mismos.</t>
  </si>
  <si>
    <t>Analizar la reiterativa generación de requerimientos en GLPI por la misma causa, al no identificar la causa raíz de los mismos, con el fin de brindar una solución general.</t>
  </si>
  <si>
    <t>Ausencia de documentación sobre el seguimiento y la efectividad de las actividades que dan solución a los requerimientos del GLPI.</t>
  </si>
  <si>
    <t>1. Reprocesos en la atención de solicitudes sin implementar soluciones que ataquen la raíz del problema.
2. Afectación de la labor de las demás dependencias.</t>
  </si>
  <si>
    <t>Reporte de incidencias bajo número de incidencias con la misma categoría.</t>
  </si>
  <si>
    <t xml:space="preserve">1. Realizar revisión de los requerimientos y validar si existe reiteración de incidencias dentro de las categorías en el informe semestral de mesa de ayuda. Si se encuentra que una categoría sobrepasa el 30% de las incidencias reportadas dentro de un mismo mes, se realizará un plan de mejoramiento en donde se consoliden las incidencias similares, con el fin de identificar la causa raíz, seguimiento y la efectividad de estas incidencias. </t>
  </si>
  <si>
    <t>Informe de revisión y validación de categorías</t>
  </si>
  <si>
    <t>Profesional de Tecnología</t>
  </si>
  <si>
    <t>Nombramiento de funcionarios sin el cumplimiento de los requisitos establecidos en el Manual de Funciones y las competencias laborales</t>
  </si>
  <si>
    <t>Gestión de talento
 humano</t>
  </si>
  <si>
    <t>Desconocimiento de la Normatividad en la administración del talento humano y el mal manejo del procedimiento asociado a la vinculación y selección del personal a la Entidad, pueden ocasionar nombramientos sin el cumplimiento de requisitos establecidos en el Manual de Funciones y las competencias laborales y en consecuencia, afectar el desempeño de las actividades y operación de la Entidad.</t>
  </si>
  <si>
    <t>Carencia de controles en el procedimiento de vinculación y selección de personal. 
Desconocimiento en los cambios de la Normatividad en Administración del talento humano.</t>
  </si>
  <si>
    <t>Riesgo de cumplimiento</t>
  </si>
  <si>
    <t>1. Demandas
2. Sanciones legales
3. Vincular  personal no idóneo</t>
  </si>
  <si>
    <t>Revisión de los procedimientos, para realizar las actualizaciones correspondientes, aunado de las modificaciones que se deban realizar por cambio de normatividad.</t>
  </si>
  <si>
    <t xml:space="preserve">1.Realizar un análisis de las hoja de vida del aspirante.
</t>
  </si>
  <si>
    <t xml:space="preserve">Formato de verificación de requisitos hoja de vida código GTH-FOR08 </t>
  </si>
  <si>
    <t>Profesional Talento Humano</t>
  </si>
  <si>
    <t>Asistir a  las capacitaciones programadas por parte de la entidad y fuera de ella para las actualizaciones y modificaciones de la normatividad en Talento Humano, al igual que el manejo de aplicaciones y herramientas implementadas por parte de las entidades como el DAFP y CNSC</t>
  </si>
  <si>
    <t>2.Verificar los  requisitos y equivalencias de la hoja de vida.
Esta revisión debe ser realizada por Talento Humano y avalada por la Subdirectora Administrativa y Financiera</t>
  </si>
  <si>
    <t xml:space="preserve">Incumplimiento de la normatividad en materia de talento humano en el desarrollo de actividades de bienestar, Capacitación, estímulos y de seguridad y salud en el trabajo. </t>
  </si>
  <si>
    <t>Gestión de talento 
humano</t>
  </si>
  <si>
    <t>Desconocimiento de la Normatividad en la administración del talento humano y deficiencia en las políticas de operación afectan el buen desempeño y la mejora de las condiciones laborales de los funcionarios de la Entidad.</t>
  </si>
  <si>
    <t xml:space="preserve">Falta de planificación en la asignación de recursos para el desarrollo de actividades de bienestar, Capacitación, estímulos y  de seguridad y salud en el trabajo. 
Carencia de controles en los procedimientos asociados al proceso Gestión de talento humano.
</t>
  </si>
  <si>
    <t>1. Deficiente clima laboral.
2. Baja calificación en el FURAG. 
3. Incremento de enfermedades laborales.
4. Baja Productividad.</t>
  </si>
  <si>
    <t>Talento Humano</t>
  </si>
  <si>
    <t>Se identifican las necesidades de capacitación, bienestar, estímulos e incentivos y seguridad y salud en el trabajo, desde la vigencia anterior, con el fin de planear y asignar recursos para el desarrollo de las actividades</t>
  </si>
  <si>
    <t>1. Realizar sensibilización a los funcionarios en actividades de capacitación, bienestar, incentivos y seguridad y salud en el trabajo.</t>
  </si>
  <si>
    <t>Listas de asistencia, material de divulgación</t>
  </si>
  <si>
    <t>Se realiza una revisión de los procedimientos de talento humano</t>
  </si>
  <si>
    <t xml:space="preserve">Errores en la liquidación de nómina y parafiscales. </t>
  </si>
  <si>
    <t>Ausencia de un sistema de información que permita la adecuada gestión del proceso de nómina puede ocasionar errores en la liquidación de valores relacionados con el pago de la nómina y parafiscales.</t>
  </si>
  <si>
    <t>Desconocimiento en los cambios de la Normatividad asociada a la liquidación de nómina en el sector público.
Falta de un sistema de información que permita la adecuada gestión del proceso de nómina.</t>
  </si>
  <si>
    <t>Riesgo financiero</t>
  </si>
  <si>
    <t xml:space="preserve">1. Pagos de nómina errados                  
2. Investigaciones disciplinarias
3. Hallazgos en auditorías de gestión internas y/o externas 
 4. Generación de reprocesos.
5. Incumplimiento en el pago oportuno a los servidores.             </t>
  </si>
  <si>
    <t xml:space="preserve">Revisión del Procedimiento de nómina de la entidad. </t>
  </si>
  <si>
    <t>1. Se realiza verificación aleatoria por cargos, para identificar que se efectúen los pagos y los descuentos de conformidad.</t>
  </si>
  <si>
    <t>Correo electrónico a los funcionario involucrados en el proceso de la nómina.</t>
  </si>
  <si>
    <t>Técnico administrativo Talento Humano</t>
  </si>
  <si>
    <t>Incumplimiento de la Agenda Regulatoria Indicativa</t>
  </si>
  <si>
    <t>Que no se cumplan los plazos establecidos para  la expedición de los proyectos regulatorios de Carácter General</t>
  </si>
  <si>
    <t>Sobrecarga laboral.
Tiempos cortos para la ejecución de los proyectos (Complejidad).</t>
  </si>
  <si>
    <t>1. Hallazgos de los entes de control.
2. Pérdida de imagen institucional.</t>
  </si>
  <si>
    <t xml:space="preserve">Se cuenta con el apoyo de contratistas con el fin de realizar soporte en la elaboración y ejecución de los proyectos de la agenda regulatoria </t>
  </si>
  <si>
    <t>1. Realizar seguimiento a través del PAI</t>
  </si>
  <si>
    <t>PAI y soportes al mismo</t>
  </si>
  <si>
    <t>Subdirección de Regulacion</t>
  </si>
  <si>
    <t>Decisiones regulatorias expedidas por fuera de términos y/o con errores.</t>
  </si>
  <si>
    <t>Expedición de resoluciones por fuera de los términos legales y/o con falencias en el análisis y estudio jurídico.</t>
  </si>
  <si>
    <t>Demora en los trámites de la actuación administrativa, o con aplicación errónea de la normativa vigente</t>
  </si>
  <si>
    <t>1. Acciones judiciales en contra de la entidad y/o funcionarios.
2. Pérdida de imagen institucional
3. Sanciones de Ley
4. Reprocesos para corregir las actuaciones</t>
  </si>
  <si>
    <t>Cada actuación administrativa de carácter particular cuenta con un cronograma para seguimiento y revisión permanente de las etapas y plazos. En el escenario del Comité de Expertos se decide conforme las disposiciones aplicables</t>
  </si>
  <si>
    <t>1. Agendar y presentar en Comité de Expertos las decisiones que sean de su competencia</t>
  </si>
  <si>
    <t>Validar en las actas de los comités de expertos las decisiones en las actuaciones administrativas particulares y sus fundamentos</t>
  </si>
  <si>
    <t>Oficina Asesora Jurídica</t>
  </si>
  <si>
    <t>Según necesidad</t>
  </si>
  <si>
    <t>Representación inadecuada o inoportuna en las actuaciones administrativas o judiciales que se adelanten en contra de la CRA o que ésta deba promover.</t>
  </si>
  <si>
    <t>Gestión jurídica</t>
  </si>
  <si>
    <t>Entrega de respuestas judiciales o en actuaciones administrativas por fuera de términos y/ o con fundamentos fácticos y/o jurídicos inconducentes y/o impertinentes.</t>
  </si>
  <si>
    <t>Demora o inadecuada respuesta a requerimientos judiciales por parte de las dependencias que apoyan técnicamente la respuesta o la estructuración de los procesos judiciales.</t>
  </si>
  <si>
    <t>1. Pérdida de procesos
2. Condenas y/o decisiones en contra de la UAE-CRA</t>
  </si>
  <si>
    <t xml:space="preserve">Seguimiento por parte del Jefe a la representación judicial de la entidad </t>
  </si>
  <si>
    <t xml:space="preserve">1. Revisión y validación de la representación judicial y de la aplicación en ellas de los criterios  jurídicos que corresponden. </t>
  </si>
  <si>
    <t xml:space="preserve">Informes procesos judiciales </t>
  </si>
  <si>
    <t>Falta de asignación de recursos (humanos, económicos) para la adecuada representación judicial y/o administrativa de la entidad.</t>
  </si>
  <si>
    <t xml:space="preserve">Elaboración de estudios previos para dependencia judicial y representación judicial </t>
  </si>
  <si>
    <t xml:space="preserve">2. Revisión y validación de la disponibilidad de recursos para garantizar una adecuada y oportuna defensa judicial. </t>
  </si>
  <si>
    <t>Estudios previos</t>
  </si>
  <si>
    <t xml:space="preserve">Anual </t>
  </si>
  <si>
    <t>No aplica</t>
  </si>
  <si>
    <t>Imposibilidad de materializar las obligaciones económicas constituidas a favor de la CRA</t>
  </si>
  <si>
    <t>El realizar todas las acciones administrativas de indagación de bienes y no encontrar los mismos, sujetos a embargo, bien sea por inexistencia de prenda, empresas en proceso de liquidación, bienes inembargables, etc. ocasiona que la CRA no logre recaudar los valores adeudados mediante la prerrogativa de cobro coactivo, conllevando así, a que pueda generarse el fenomeno jurídico de la prescripción de las obligaciones constituidas a su favor y con ello la imposibilidad de hacer exigibles dichas obligaciones, por vía administrativa o judicial, lo que deriva en la pérdida de la oportunidad de recaudar dichos recursos.</t>
  </si>
  <si>
    <t>Inexistencia de bienes sujetos a embargo.
En la indagación de bienes se encuentren bienes inembargables.
Inexistencia del deudor.
Empresas en proceso de liquidaciones.</t>
  </si>
  <si>
    <t>1. Disminución en el ingreso de las contribuciones.
2. Incumplimiento en la meta de recaudo.
3. Hallazgos de la Contraloría General de la República.
4. Sanciones disciplinarias
5. Declaratoria de prescripción de la obligación.</t>
  </si>
  <si>
    <t>Se realiza indagación de bienes a entidades bancarias, Oficinas de Registro de Instrumentos Públicos, RUNT, etc., además de controlar la fecha de prescripción de la obligación.</t>
  </si>
  <si>
    <t>1. Se realiza indagación de bienes a entidades bancarias, Oficinas de Registro de Instrumentos Públicos, RUNT, etc., además de controlar la fecha de prescripción de la obligación.</t>
  </si>
  <si>
    <t>Comunicaciones que reposan en cada expediente de cobro coactivo en ORFEO</t>
  </si>
  <si>
    <t>Incremento en el pago de condenas en litigios que puedan solucionarse antes de la acción judicial</t>
  </si>
  <si>
    <t>Aumento en las demandas y condenas en contra de la entidad.</t>
  </si>
  <si>
    <t>Falta de unificacion de criterios de las autoridades judiciales</t>
  </si>
  <si>
    <t>1. Aumento de pagos por condenas en contra de la entidad.
2. Afectaciones financieras adicionales
3. Carga laboral adicional</t>
  </si>
  <si>
    <t xml:space="preserve">Fortalecer la estategia de defensa (contestación de cada una de las demandas), teniendo en cuenta los analisis de las sentencias favorables y no favorables para la CRA. </t>
  </si>
  <si>
    <t>1. Mesa de trabajo con los apoderados y el Jefe de la Oficina Asesora Jurídica, con el objetivo de analizar la jurisprudencia relevante.</t>
  </si>
  <si>
    <t>Actas de mesas de trabajo</t>
  </si>
  <si>
    <t>Jefe Oficina Asesora Jurídica y/o delegado</t>
  </si>
  <si>
    <t xml:space="preserve">Pérdida de información física que produce la CRA </t>
  </si>
  <si>
    <t>Gestión documental</t>
  </si>
  <si>
    <t>Que por alguna emergencia o desastre natural (como incendio, inundación o terremoto) se pierda el acervo documental de la entidad y  no se cuente con un respaldo en el  Sistema de Información Orfeo, esto aplica  tanto para el archivo de la CRA como la documentación que las áreas tienen en los archivos de gestión descentrlizados en soporte fisico.</t>
  </si>
  <si>
    <t>Emergencia o desastre natural (como incendio, inundación o terremoto)</t>
  </si>
  <si>
    <t>Riesgo ambiental</t>
  </si>
  <si>
    <t>1.Perdida de la información misional o de conservación total de la entidad.
2. No poder acceder a la informacion de forma oportuna para dar solucion a requerimientos si esta no se puede consultar facilmente.</t>
  </si>
  <si>
    <t>Infraestructura</t>
  </si>
  <si>
    <t>Daños a activos fijos/ eventos externos</t>
  </si>
  <si>
    <t>Plan de conservación documental de la entidad.</t>
  </si>
  <si>
    <t>1. Seguimiento al plan para la prevención, manejo de emergencias y contingencias de archivos.</t>
  </si>
  <si>
    <t>1.Contrato y registro de entrega y recepción de medios a terceros</t>
  </si>
  <si>
    <t>Gestión Documental</t>
  </si>
  <si>
    <t xml:space="preserve">2. Contrato de herramienta de backup´s que incluye almacenamiento en la nube con terceros </t>
  </si>
  <si>
    <t>Perdida de la información que produce  la CRA  en formato  electrónico.</t>
  </si>
  <si>
    <t>Desconocimiento  por parte de todas las áreas respecto a la debida gestión y conservación de los documentos electrónicos que producen en el desarrollo de sus funciones.</t>
  </si>
  <si>
    <t>Falta de interes del personal sobre la producción, gestión, custodia y transferencia de documentos electrónicos producidos en la CRA.</t>
  </si>
  <si>
    <t>1.perdida principalmente de la información misional o de conservación total de la entidad.
2. Sanciones por no aplicar Tablas de Retención Documental.
3.Demoras en el trámite de solicitudes de usuario
4. perdida del conocimiento técnico de la entidad.</t>
  </si>
  <si>
    <t>Usuarios, productos y prácticas</t>
  </si>
  <si>
    <t xml:space="preserve">Procedimientos por parte de cada área donde se debe  incluir la manera adecuada de cómo se van a gestionar y custodiar los documentos electrónicos que generan.
</t>
  </si>
  <si>
    <t>1. Socializar los procedimientos de gestión documental.</t>
  </si>
  <si>
    <t>Material de capacitación / Lista de asistencia</t>
  </si>
  <si>
    <t>Capacitaciones sobre gestión y custodia de documentos electrónicos a todo el recurso humano de la entidad.</t>
  </si>
  <si>
    <t>Se gestiona y custodia la documentación electrónica en el sistema de información ORFEO.</t>
  </si>
  <si>
    <t>Incumplir los tiempos de respuesta de las PQRSD establecidos en la normatividad</t>
  </si>
  <si>
    <t>Servicio al ciudadano</t>
  </si>
  <si>
    <t xml:space="preserve">Que no se cumplan los tiempos de respuesta y queden PQRSD fuera de termino. </t>
  </si>
  <si>
    <t>Desconocimiento de los términos por parte de algunos funcionarios y contratistas.</t>
  </si>
  <si>
    <t>1. Deterioro de imagen institucional.
2. Tutelas por no respuesta oportuna.
3. Sanciones disciplinarias
4. Incremento de los derechos de petición.
5. Insatisfacción de los usuarios</t>
  </si>
  <si>
    <t xml:space="preserve">A través del sistema de Gestión Documental ORFEO se muestra columna (días habiles para vencimiento) con el fin que los funcionarios y contratsitas conozcan los días de tiempos de respuesta de PQRSD
</t>
  </si>
  <si>
    <t xml:space="preserve">1. Informe trimestral de PQRSD presentado en CIGD.
</t>
  </si>
  <si>
    <t xml:space="preserve">Informe PQRSD
</t>
  </si>
  <si>
    <t>Atención al ciudadano</t>
  </si>
  <si>
    <t>Trimestral
Semestral</t>
  </si>
  <si>
    <t>2. Realizar capacitación a los servidores de la entidad, frente a la gestión de las PQRSD.</t>
  </si>
  <si>
    <t>Lista de asistencia / Material de la capacitación</t>
  </si>
  <si>
    <t>Indebida verificación de los requisitos que se requieren para adelantar en los distintos procesos de contratación.</t>
  </si>
  <si>
    <t>Gestión de bienes 
y servicios</t>
  </si>
  <si>
    <t>Que no se realice la correcta verificación de los requisitos que se requieren para adelantar en los distintos procesos de contratación.</t>
  </si>
  <si>
    <t>Acumulación de procesos, lo que genera que no se tenga la rigurosidad requerida durante la verificación.</t>
  </si>
  <si>
    <t>1. Que no se satisfaga la necesidad requerida por la entidad
2. El proceso se declare desierto.</t>
  </si>
  <si>
    <t>Hacer seguimiento al cumplimiento del cronograma establecido dentro del Plan Anual de Adquisiciones de la entidad.</t>
  </si>
  <si>
    <t>1. Emitir alertas en el Comité de contratación sobre el seguimiento al cumplimiento del Plan Anual de Adquisiciones de la entidad.</t>
  </si>
  <si>
    <t>Acta del comité de contratación</t>
  </si>
  <si>
    <t>Bienes y Servicios</t>
  </si>
  <si>
    <t>Evaluación inexistente o inoportuna del  Sistema de Control  Interno de la UAE CRA.</t>
  </si>
  <si>
    <t xml:space="preserve">Que no se evalué el sistema de control interno de la entidad o se realice de manera inoportuna. </t>
  </si>
  <si>
    <t>Ausencia temporal y/o definitiva de recursos humanos y/o físicos para el desempeño de la función evaluadora.</t>
  </si>
  <si>
    <t>Riesgo gerencial</t>
  </si>
  <si>
    <t xml:space="preserve">
1. Incumplimiento a la obligación de evaluar el sistema de control interno. 
2. No asesorar a la entidad en la mejora continua de sus actividades.</t>
  </si>
  <si>
    <t>Evento externo</t>
  </si>
  <si>
    <t xml:space="preserve">Que en ausencia del Asesor con Funciones de Control Interno el nominador designe el servidor que asuma las funciones de forma temporal y/o definitiva. </t>
  </si>
  <si>
    <t>Correctivo</t>
  </si>
  <si>
    <t>Sin documentar</t>
  </si>
  <si>
    <t>1. Designación por parte del nominador del funcionario que asume las funciones de forma temporal y/o definitiva.</t>
  </si>
  <si>
    <t>Acto administrativo de nombramiento o designación.</t>
  </si>
  <si>
    <t>Nominador</t>
  </si>
  <si>
    <t>Cuando se presente</t>
  </si>
  <si>
    <t xml:space="preserve">Que en ausencia temporal o definitiva de alguno de los profesionales adscritos a la unidad, el Asesor con funciones de control interno solicitará su designación a la Dirección Ejecutiva y/o a la Subdirección Administrativa y Financiera. </t>
  </si>
  <si>
    <t xml:space="preserve">2. Solicitud de designación de profesionales que se requieren para el desarrollo de las funciones de la Unidad de Control Interno, por parte del Asesor con funciones de Control Interno a la Dirección Ejecutiva y/o a la Subdirección Administrativa y Financiera. </t>
  </si>
  <si>
    <t>Solicitud escrita</t>
  </si>
  <si>
    <t>Recaudar un valor inferior al presupuesto establecido para la respectiva vigencia.</t>
  </si>
  <si>
    <t>Gestión contable y financiera</t>
  </si>
  <si>
    <t>No recaudar el 100% del presupuesto establecido para la respectiva vigencia. Se debe tener en cuenta, que por disposición legal (Art. 85 Ley 142 de 1994) esta Comisión de Regulación se financia exclusivamente del pago de contribución especial por parte de las personas prestadoras de servicios públicos sujetos a regulación por parte de esta entidad.</t>
  </si>
  <si>
    <t xml:space="preserve">Los prestadores no reportan la información financiera en el Sistema Único de Información - SUI, en los tiempos establecidos, ni remiten la información financiera cuando esta entidad lo solicita para efectuar la liquidación de la contribución especial.  </t>
  </si>
  <si>
    <t>No cubrir las necesidades de la entidad.</t>
  </si>
  <si>
    <t>Cuando los prestadoras de servicios públicos no reporten la información financiera en el SUI, ni envíen los estados financieros cuando la Comisión lo solicite, la entidad podrá tomar como base de liquidación la última información financiera reportada, la cual se actualizará aplicando el incremento del IPC.</t>
  </si>
  <si>
    <t xml:space="preserve">1. Liquidaciones expedidas por el Grupo de Contribuciones </t>
  </si>
  <si>
    <t>Liquidaciones
Oficios de cobro persuasivo</t>
  </si>
  <si>
    <t>Grupo de Contribuciones</t>
  </si>
  <si>
    <t>2. Elaboración de cobro persuasivo.</t>
  </si>
  <si>
    <t xml:space="preserve"> 3. Remisión a cobro coactivo. </t>
  </si>
  <si>
    <t>Que no se incluyan todas las transacciones, hechos y operaciones realizados por la entidad en el periodo contable</t>
  </si>
  <si>
    <t>Gestión contable 
y financiera</t>
  </si>
  <si>
    <t>Que no se incluyan todas las transacciones, hechos y operaciones realizados por la entidad en el periodo contable.</t>
  </si>
  <si>
    <t xml:space="preserve">Demora y/o falta de reporte de información al área contable sobre  las transacciones, hechos y operaciones realizados en las áreas de talento humano, tesorería, jurídica, presupuesto, almacén y contribuciones para su registro. 
Fallas en el sistema SIIF ocasionales, que no permitan registrar a tiempo las novedades del mes. </t>
  </si>
  <si>
    <t>1. Que los estados contables no reflejen su realidad económica.
2. Hallazgos por parte de entes de control.
3. Investigaciones disciplinarias.</t>
  </si>
  <si>
    <t>Realizar las conciliaciones y cruces de saldos entre las áreas de talento humano, tesorería, jurídica, presupuesto, almacén y contribuciones a fin de garantizar que la totalidad de las operaciones llevadas a cabo dentro de la entidad, sean vinculadas al proceso contable.</t>
  </si>
  <si>
    <t>1. Enviar correo electrónico a las distintas áreas involucradas en las transacciones que afecten el proceso contable, con el objetivo de tener la información disponible para garantizar que todas las operaciones llevadas a cabo en la entidad, estén vinculadas en el proceso contable.</t>
  </si>
  <si>
    <t>Correo electrónico.</t>
  </si>
  <si>
    <t>Grupo Contable</t>
  </si>
  <si>
    <t>Afectación del PAC e incumplimiento de las Circulares Externas No. 07 de 2018, 027 de 2019,  02 de 2022 y 03 de 2022 ,emitida por el Ministerio de Hacienda y crédito público, frente a la obligación de  enviar los formatos diligenciados y firmados (si es posible).</t>
  </si>
  <si>
    <t xml:space="preserve"> Afectación del PAC e incumplimiento de las Circulares Externas No. 07 de 2018, 027 de 2019,  02 de 2022 y 03 de 2022 ,emitida por el Ministerio de Hacienda y crédito público, frente a la obligación  enviar los formatos diligenciados y firmados.</t>
  </si>
  <si>
    <t>Trámite de diligenciamiento y firma (si es posible) de  formatos de conciliación Cuenta Única Nacional por los  recursos administrados por la Dirección del Tesoro Nacional-DTN y de conformidad con las directrices del Ministerio de Hacienda y Crédito Publico.</t>
  </si>
  <si>
    <t>1. No disponibilidad y afectación del  PAC mensual en el mes siguiente al incumplimiento</t>
  </si>
  <si>
    <t>Correo electrónico con solicitud por parte de la Dirección del Tesoro Nacional, para recibir la información a diligenciar.</t>
  </si>
  <si>
    <t>1.Correos electrónicos con el archivo adjunto, en el cual se envía formatos diligenciados y  firmados (Si es posible) con  información de SCUN de la Unidad Contable  Tesoro Nacional  y Explicación Diferencias si las hay.</t>
  </si>
  <si>
    <t>Correos electrónicos con los formatos diligenciados y  firmados (Si es posible) mes vencido.</t>
  </si>
  <si>
    <t>Gestión Contable y Financiera</t>
  </si>
  <si>
    <t>Pérdida o sustracción de bienes de la Entidad</t>
  </si>
  <si>
    <t>Que se presente pérdida o sustracción de bienes muebles de la Entidad, por parte de los funcionarios, contratistas o externos de la misma.</t>
  </si>
  <si>
    <t xml:space="preserve"> - Disposición indebida de los bienes por parte de los funcionarios, contratistas o externos.
- Falta de seguridad a través de sistema de video vigilancia.
- Falta de espacio adecuado para disposición de bienes muebles, cuando se presente casos fortuitos y supere la capacidad de las bodegas de la UAE-CRA.</t>
  </si>
  <si>
    <t>1. Pérdida de los bienes muebles de la entidad.
2. Detrimento patrimonia por afectación del presupuesto de la entidad, cuando la asegurado no afecta la poliza.
3. Investigaciones Disciplinarias.</t>
  </si>
  <si>
    <t xml:space="preserve">La entidad cuenta con un sistema de vigilancia que permite detectar posibles casos de sustracción de bienes muebles. </t>
  </si>
  <si>
    <t xml:space="preserve">1. Realizar inventario trimestral de aquellos bienes Comunes de la entidad. </t>
  </si>
  <si>
    <t>Formato de inventario individual.</t>
  </si>
  <si>
    <t>Grupo de Gestión de Bienes y Servicios</t>
  </si>
  <si>
    <t>Entrega de inventario individual a cada funcionario y firma de paz y salvo del inventario asignado al retiro del mismo.</t>
  </si>
  <si>
    <t xml:space="preserve">2. Realizar el acompañamiento a los proveedores que ingresan a las instalaciones de la Entidad. </t>
  </si>
  <si>
    <t>Correo electrónico especificando los datos de los proveedores.</t>
  </si>
  <si>
    <t>Pérdida reputacional por pérdida de integridad de la información debido a publicación en redes por parte de personal no autorizado o modificación de contenidos.</t>
  </si>
  <si>
    <t>Gestión de comunicaciones</t>
  </si>
  <si>
    <t>Que se pierda control del manejo de las redes sociales y se publique información por parte de un tercero no autorizado a la entidad ocasionando la perdida reputacional.</t>
  </si>
  <si>
    <t>Jaqueo a las cuentas 
Perdida o robo de equipos tecnologicos donde esten vinculadas las claves de acceso a las cuentasde la entidad</t>
  </si>
  <si>
    <t>Riesgo tecnológico</t>
  </si>
  <si>
    <t>1. Perdida de imagen y credibilidad de la entidad
2 Perdida de trazabilidad de las publicaciones realizadas</t>
  </si>
  <si>
    <t>Fraude externo</t>
  </si>
  <si>
    <t>Cambio periodico de las claves, las cuales se podrán realizar con la doble verificación al interior del equipo de comunicaciones</t>
  </si>
  <si>
    <t>Sin registro</t>
  </si>
  <si>
    <t>1. Realizar el cambio de claves periodicamente con el factor de doble autenticación</t>
  </si>
  <si>
    <t>Anexo reporte cambio de clave (que evidencie la actualización efectua)</t>
  </si>
  <si>
    <t>Comunicaciones</t>
  </si>
  <si>
    <t xml:space="preserve">Pérdida reputacional por ausencia de capacidades institucionales necesarias para la consecución y seguimiento de alianzas internacionales 
</t>
  </si>
  <si>
    <t>Gestión de Cooperación Internacional</t>
  </si>
  <si>
    <t xml:space="preserve">Que la entidad no cuente con el recurso humano capacitado para hacer seguimiento y consecución de alianzas. </t>
  </si>
  <si>
    <t>Contratación o vinculación de personal que no cumpla las competencias requeridas para la actividad</t>
  </si>
  <si>
    <t>Riesgo de imagen o reputacional</t>
  </si>
  <si>
    <t>1. Disminución de aliados estrategicos para la CRA.
2. Incumplimiento de compromisos internacionales</t>
  </si>
  <si>
    <t>El personal encargado realiza seguimiento estratégico de las necesidades de la CRA y lo contrasta con las prioridades de los actores internacionales para gestionar posibles alianzas.</t>
  </si>
  <si>
    <t>Evitar el riesgo</t>
  </si>
  <si>
    <t>1. Elaboración de la agenda de cooperación internacional que evidencie los posibles actores y temas con los que se podrán gestionar alianzas</t>
  </si>
  <si>
    <t>x</t>
  </si>
  <si>
    <t>Agenda cooperación internacional</t>
  </si>
  <si>
    <t>Seguimiento a las alianzas internacionales de la entidad</t>
  </si>
  <si>
    <t>2. Seguimiento a las alianzas de cooperación internacional de la CRA</t>
  </si>
  <si>
    <t>Matriz de seguimiento a la agenda de cooperación internacional</t>
  </si>
  <si>
    <t>Fuga de conocimiento por retiro de los Servidores públicos de la entidad.</t>
  </si>
  <si>
    <t>Gestión del Talento humano</t>
  </si>
  <si>
    <t>NA</t>
  </si>
  <si>
    <t xml:space="preserve">Que el conocimiento de la entidad se vea afectado por falta de controles para la tranferencia de conocimiento durante el ciclo de vida del servidor público, llevando a que en el momento de retiro de dicho funcionario exista pérdida del capital intelectual. </t>
  </si>
  <si>
    <t xml:space="preserve">1. Alta rotación del personal en cargos de jefatura.
2. Falta de controles oficiales para la entrega del cargo. </t>
  </si>
  <si>
    <t xml:space="preserve">1. Reducción en la capacidad de innovar.
2. Pérdida de producutividad del funcionario que ingresa al cargo.
3. Desmotivación del personal.
4. Pérdida de memoria institucional. </t>
  </si>
  <si>
    <t>Dentro del SIGC se tienen documentados los siguientes instrumentos para la salida del funcionario público:
- GTH-PRC04 Procedimiento retiro del servicio
- GTH-FOR36 Formato Acta de Entrega de Cargo</t>
  </si>
  <si>
    <t>1. Solicitar el diligenciamiento de Formato Acta de Entrega de Cargo código GTH-FOR36 al personal que se retire de la entidad y del Formato acta informe de gestión código GTH-FOR21.</t>
  </si>
  <si>
    <t>Formato Acta de Entrega de Cargo código GTH-FOR36
 Formato acta informe de gestión código GTH-FOR21</t>
  </si>
  <si>
    <t>Profesional Especializado Talento humano</t>
  </si>
  <si>
    <t xml:space="preserve">Fuga de conocimiento por falta de actualización en las herramientas dispuestas por la entidad  para documentar el conocimiento tácito y explícito. </t>
  </si>
  <si>
    <t xml:space="preserve">Que el conocimiento de la entidad se vea afectado por falta de controles en la actualización de las herramientas donde la entidad tiene descrito el conocimiento tácito y explítico, llevando a que exista obsolecencia y depreciación del capital intectual. </t>
  </si>
  <si>
    <t xml:space="preserve">1. Desvinculación del personal experto en manejo de dichas herramientas.
2. Falta de controles en documentos del SIGC. </t>
  </si>
  <si>
    <t xml:space="preserve">1. Reducción en la capacidad de innovar.
2. Desmotivación del personal.
3. Pérdida de memoria institucional.
4. Reprocesos de las actividades. </t>
  </si>
  <si>
    <t>Dentro del SIGC se tienen documentado el siguiente instrumento para actualziar el conocimiento tácito y explicito de la entidad:
- GTH-INS02 Instructivo Actualización Información de “La red del conocimiento”
Adicional se tiene el mapa de conocimiento, que es actualizado por el equipo de tic´s</t>
  </si>
  <si>
    <t>1. Actualizar herramienta de Red de Conocimiento, siguiendo los lineamientos del instructivo “La red del conocimiento” código GTH-INS02 .</t>
  </si>
  <si>
    <t>Actualización de encuesta
Actualización de información
Desactivación de usuarios</t>
  </si>
  <si>
    <t>Posibilidad de detrimento patrimonial por falta de divulgación en la contribución especial por los canales institucionales autorizados</t>
  </si>
  <si>
    <t>El desconocimiento por parte de los contribuyentes de las prerrogativas previstas sobre la liquidación y el cobro de las contribuciones especiales, así como,  los canales autorizados para su debido pago e información en general, puede ocasionar que, los mismos incurran en grave error al cancelar el pago y enviar información personal o sensible  a terceros inescrupulosos que quieran ocasionarle un daño. Por lo tanto, la administración a través de un adecuado uso de la información debe manifestar la idoneidad de los canales autorizados y los medios estrictamente institucionales con los que cuenta  para realizar los correspondientes trámites.</t>
  </si>
  <si>
    <t>1. Pérdida de la imagen institucional.
2. Demandas contra el Estado.
3. Pérdida de confianza en lo público.
4. Investigaciones penales, disciplinarias y fiscales.
5. Detrimento patrimonial.
6. Enriquecimiento ilícito de contratistas y/o servidores públicos.</t>
  </si>
  <si>
    <t>Conforme las prerrogativas del artículo 85 de la Ley 142 de 1994 y el Decreto Reglamentario 707 de 1995, la Resolución General que fija la tarifa y la resolución particular que liquida la contribución especial. Se llevara control a través del
Formato de Registro de Atención Telefónica GCF-FOR15 y el GCF-INS01 Instructivo de llamada de cobro persuasivo.</t>
  </si>
  <si>
    <t xml:space="preserve">1. Seguimiento y diligenciamiento de los formatos denominados: Formato de Registro de Atención Telefónica GCF-FOR15.
</t>
  </si>
  <si>
    <t xml:space="preserve">Consolidación de las llamadas recibidas en el Formato Registro de Atención Telefónica código GCF-FOR15 de manera bimestral. 
</t>
  </si>
  <si>
    <t>Subdirector Administrativo y Financiero (funcionarios y/o colaboradores)</t>
  </si>
  <si>
    <t xml:space="preserve">Bimestral seguimiento formato GCF-FOR15.
</t>
  </si>
  <si>
    <t>(# de actividades ​
de control cumplidas​ /  # de actividades​
programadas) x 100​</t>
  </si>
  <si>
    <t>Si se materializa un riesgo de gestión se evidencia que la efectividad de los controles no es adecuada.</t>
  </si>
  <si>
    <t xml:space="preserve">2. Elaborar y socializar en la pàgina web de la entidad infograma que contenga el ciclo de la contribución especial.  </t>
  </si>
  <si>
    <t xml:space="preserve">Infograma publicado en página web. </t>
  </si>
  <si>
    <t xml:space="preserve">Publicación infograma Anual. </t>
  </si>
  <si>
    <t>RS1</t>
  </si>
  <si>
    <t>Pérdida en la confidencialidad por Fallas en la custodia y manejo de información reservada o pública clasificada relacionada con defensa judicial y cobro coactivo.</t>
  </si>
  <si>
    <t>Documentos Electrónicos Regulatorios</t>
  </si>
  <si>
    <t>Documentos electrónicos y físicos relacionados con defensa judicial y cobro coactivo sin confidencialidad</t>
  </si>
  <si>
    <t>Ausencia de Controles en el almacenamiento de la información pública clasificada o pública reservada</t>
  </si>
  <si>
    <t>Modificación no autorizada</t>
  </si>
  <si>
    <t>1. Incumplimientos legales
2. Posibles sanciones disciplinarias
3. Deterioro de la imagen institucional</t>
  </si>
  <si>
    <t>A demanda</t>
  </si>
  <si>
    <t>Muy Baja</t>
  </si>
  <si>
    <t>El responsable del activo de información debe solicitar el nivel de acceso de la información a los usuarios con los permisos necesarios o revocación de los derechos para los sistemas y servicios que corresponda.</t>
  </si>
  <si>
    <t>A.8.2.3</t>
  </si>
  <si>
    <t xml:space="preserve">1. Realizar inspección de solitudes de la mesa de ayuda. 
</t>
  </si>
  <si>
    <t>1.Numero de ticket o solicitud de la mesa de ayuda</t>
  </si>
  <si>
    <t xml:space="preserve">Oficina Asesora Jurídica </t>
  </si>
  <si>
    <t>a demanda</t>
  </si>
  <si>
    <t xml:space="preserve">Falta de identificación del carácter reservado de los documentos y/o información </t>
  </si>
  <si>
    <t xml:space="preserve">El responsable debe clasificar en función de los requisitos legales, valor, criticidad y susceptibilidad a divulgación o a modificación no autorizada. </t>
  </si>
  <si>
    <t>A.9.2.2</t>
  </si>
  <si>
    <t>2. Verificar accesos de usuarios en los directorios o activos donde se realiza el almacenamiento.</t>
  </si>
  <si>
    <t>2.Bitacora de Permisos de usuarios</t>
  </si>
  <si>
    <t>RS2</t>
  </si>
  <si>
    <t xml:space="preserve">Pérdida de la Integridad electrónica relacionada con las resoluciones de carácter particular </t>
  </si>
  <si>
    <t>Información necesaria para la atención de las actuaciones de carácter particular no disponible o incompleta</t>
  </si>
  <si>
    <t xml:space="preserve">1. Ausencia de control de acceso para personal relacionado con el proceso. </t>
  </si>
  <si>
    <t>1. Demora en la ejecución de los trámites.</t>
  </si>
  <si>
    <t>El abogado de la Oficina Asesora Jurídica responsable de la administración de la actuación administrativa de carácter particular en el módulo de ORFEO, debe velar por la integridad de todos los documentos del trámite</t>
  </si>
  <si>
    <t>A.9.4.1</t>
  </si>
  <si>
    <t>1.Verificar el acceso a los activos de información que contienen información de resoluciones particulares de manera periódica.</t>
  </si>
  <si>
    <t>1.Documento con el análisis de información sobre estado de los activos  de información relacionados con la resoluciones particulares</t>
  </si>
  <si>
    <t>Jefe Oficina Asesora Jurídica</t>
  </si>
  <si>
    <t xml:space="preserve">Falta de disponibilidad permanente, oportuna, confiable y actualizada de la información de SINFONÍA y/o SUI.
</t>
  </si>
  <si>
    <t xml:space="preserve">2. Decisiones regulatorias con fundamento errado. </t>
  </si>
  <si>
    <t>Realizar inspección y verificación de la información capturada del SUI</t>
  </si>
  <si>
    <t>Aleatoria</t>
  </si>
  <si>
    <t>A.5.1.2</t>
  </si>
  <si>
    <t>RS3</t>
  </si>
  <si>
    <t>Escalamiento de privilegios a servidores por Infección de Virus Ingeniería Social</t>
  </si>
  <si>
    <t xml:space="preserve">Credenciales de acceso de la Infraestructura tecnológica que provee diferentes servicios, que han sido vulneradas por algún virus o ingeniería social. </t>
  </si>
  <si>
    <t>Mantener usuarios root y administrador con privilegios altos  y  falta de Concientización seguridad de la información.</t>
  </si>
  <si>
    <t>1. Pérdida de confidencialidad, integridad y disponibilidad de la información almacenada en la infraestructura tecnológica.</t>
  </si>
  <si>
    <t>El funcionario encargado de administrar la Infraestructura, deberá garantizar la correcta configuración, denegación y asignación de los accesos según su rol.</t>
  </si>
  <si>
    <t>A.9.1.2</t>
  </si>
  <si>
    <t xml:space="preserve">1.Realizar Validación de Usuarios
</t>
  </si>
  <si>
    <t>Formato Registro de Usuarios y Permisos</t>
  </si>
  <si>
    <t>Jefe Oficina Asesora de Planeacion y TIC /  Analista de Sistemas</t>
  </si>
  <si>
    <t>Aumento de los ataques informáticos a nivel mundial</t>
  </si>
  <si>
    <t>Perdida de disponibilidad de la información almacenada en servidores</t>
  </si>
  <si>
    <t xml:space="preserve"> Aplicación de reglas establecidas por el ofiicial de seguridad en el cortafuegos</t>
  </si>
  <si>
    <t>A.13.1.2</t>
  </si>
  <si>
    <t xml:space="preserve">2.Aplicar reglas de seguridad en la Infraestructura
</t>
  </si>
  <si>
    <t>Documento de informe de vulnerabilidades</t>
  </si>
  <si>
    <t>RS4</t>
  </si>
  <si>
    <t>Servicios TIC no disponibles por fallas en equipos de tecnología o errores en de configuración</t>
  </si>
  <si>
    <t>Desactualización del plan de recuperación de desastres</t>
  </si>
  <si>
    <t>Accesos no autorizados</t>
  </si>
  <si>
    <t>1. Imposibilidad para prestar los servicios
2. Pérdida de productividad
3. Demoras en la atención a solicitudes de los ciudadanos</t>
  </si>
  <si>
    <t xml:space="preserve"> Los procedimientos de operación documentados en el plan de recuperacion ante desastre</t>
  </si>
  <si>
    <t>A.11.1.4</t>
  </si>
  <si>
    <t>1.Verificar la ejecución de las actividades del Plan de Continuidad y Disponibilidad de las Tecnologías de la Información y Comunicación y mantenerlo actualizado.</t>
  </si>
  <si>
    <t xml:space="preserve">1.Informe de ejecución del Plan de Continuidad y Disponibilidad de las Tecnologías de la Información y Comunicación
</t>
  </si>
  <si>
    <t>Jefe Oficina Asesora de Planeacion</t>
  </si>
  <si>
    <t>Fallas en los proveedores de servicio esenciales</t>
  </si>
  <si>
    <t xml:space="preserve">Aplicar el procedimiento de Control de Cambios formalizado en el SIGC, diligenciando de manera correcta todos sus campos, </t>
  </si>
  <si>
    <t>2. Verificar la existencia del control de cambios en la mesa de ayuda, con su rspectiva aprobación.</t>
  </si>
  <si>
    <t>2.Registro de control de cambios en la herramienta de la mesa de ayuda.</t>
  </si>
  <si>
    <t>RS5</t>
  </si>
  <si>
    <t>Pérdida de confidencialidad de información reservada o pública clasificada de la entidad.</t>
  </si>
  <si>
    <t>Documentación todo los procesos</t>
  </si>
  <si>
    <t>El desconocimiento de la documentación que tiene reserva o es clasificada puede ocasionar que se pierda la confidencialidad de la documentación.</t>
  </si>
  <si>
    <t>Desconocimiento de la documentación que es confidencial o clasificada.</t>
  </si>
  <si>
    <t>Acceso no autorizados</t>
  </si>
  <si>
    <t>1. Sanciones Legales</t>
  </si>
  <si>
    <t>Concienciación a los involucrados sobre como identificar  la información que tiene reserva o es clasificada</t>
  </si>
  <si>
    <t>A.13.2.4</t>
  </si>
  <si>
    <t xml:space="preserve">1. Realizar socialización del guía GDO-GUI04 Guía Valoración de Activos V01
</t>
  </si>
  <si>
    <t xml:space="preserve">Registro de socialización de Guía Valoración de Activos. ( Correo Electrónico o Reporte de Plataforma Comunicaciones Unificadas o Asistencia)
</t>
  </si>
  <si>
    <t>Jefe Subdireccion Administrativa y Financiera</t>
  </si>
  <si>
    <t xml:space="preserve">identificar los activos asociados con la información y las instalaciones de procesamiento de información, y se debería elaborar y mantener un inventario de estos activos. </t>
  </si>
  <si>
    <t>A.8.1.1</t>
  </si>
  <si>
    <t>2. Realizar Registro de la matriz de activos de información</t>
  </si>
  <si>
    <t xml:space="preserve">
Matriz de activos de información</t>
  </si>
  <si>
    <t>RS6</t>
  </si>
  <si>
    <t>Pérdida de confidencialidad de información reservada o pública clasificada de talento humano.</t>
  </si>
  <si>
    <t>Documentos de RRHH</t>
  </si>
  <si>
    <t>Accesos no autorizados a documentos electrónicos de talento humano.</t>
  </si>
  <si>
    <t>Falta de Identificación y clasificación de la Información personal frente a los Datos Privados y Semiprivados de los Funcionarios</t>
  </si>
  <si>
    <t>1. Incumplimientos legales
2. Posibles sanciones disciplinarias
3. Deterioro de la Imagen</t>
  </si>
  <si>
    <t xml:space="preserve"> La información se debería clasificar en función de los requisitos legales, valor, criticidad y susceptibilidad a divulgación o a modificación no autorizada. </t>
  </si>
  <si>
    <t xml:space="preserve">1. Realizar la clasificación de la carpeta virtual de cada funcionario
</t>
  </si>
  <si>
    <t xml:space="preserve">
1. Reporte creación del expediente de historia laboral con la clasificación de documentos reservados.
</t>
  </si>
  <si>
    <t>Historias medicas no clasificadas de manera correcta en el sistema de gestión documental - Orfeo.</t>
  </si>
  <si>
    <t xml:space="preserve">La información relacionada con los Documentos de RRHH cargada a ORFEO debe ser clasificada de manera correcta, desarrollar e implementar un conjunto adecuado de procedimientos para el etiquetado de la información, de acuerdo con el esquema de clasificación de información adoptado por la organización. </t>
  </si>
  <si>
    <t>2. Validar y solicitar la clasificación de documentación frente a la privacidad e intimidad dentro del SGD Orfeo</t>
  </si>
  <si>
    <t>2. Reporte de Clasificación correcta de los documentos que conforman la historia laboral.</t>
  </si>
  <si>
    <t>RS7</t>
  </si>
  <si>
    <t>Falta de oportunidad para localizar información de la entidad en medios electrónicos</t>
  </si>
  <si>
    <t xml:space="preserve">Documentos Electrónicos </t>
  </si>
  <si>
    <t>No identificación de los documentos electrónicos que se deben radicar.</t>
  </si>
  <si>
    <t>Por desconocimiento las áreas no custodian la información que se genera en formato electrónico de acuerdo con los lineamientos de las tablas de retención documental.</t>
  </si>
  <si>
    <t>Perdida de Información</t>
  </si>
  <si>
    <t>1. Demoras en el trámite de solicitudes de usuario
2. Pérdidas de productividad
3. Posibles sanciones legales</t>
  </si>
  <si>
    <t xml:space="preserve">Realizar la identificación de los activos asociados con la información y las instalaciones de procesamiento de información, y manutención del inventario de estos activos. </t>
  </si>
  <si>
    <t xml:space="preserve">1.Realizar la clasificación de documentos electrónicos en la matriz de activos de información
</t>
  </si>
  <si>
    <t xml:space="preserve">1.Matriz de activos información
</t>
  </si>
  <si>
    <t>anual</t>
  </si>
  <si>
    <t>desconocimiento del protocolo de recepción de documentos digitales compartidos o enviada electrónicamente por terceros</t>
  </si>
  <si>
    <t xml:space="preserve">Se debe realizar seguimiento, revisar y auditar con regularidad la prestación de servicios de los proveedores. </t>
  </si>
  <si>
    <t>A.15.2.1</t>
  </si>
  <si>
    <t>2. Socializar del protocolo de recepción de documentos digitales compartidos, relacionado con  información compartida o enviada electrónicamente por terceros</t>
  </si>
  <si>
    <t>2. Registro de socialización protocolo de recepción de documentos digitales compartidos, en  el numeral especìfico relacionado con  información compartida o enviada electrónicamente por terceros</t>
  </si>
  <si>
    <t>RS8</t>
  </si>
  <si>
    <t>Pérdida de confidencialidad e integridad de información reservada o pública clasificada relacionada con servicio al ciudadano.</t>
  </si>
  <si>
    <t>No identificación de datos confidenciales servicios al ciudadano</t>
  </si>
  <si>
    <t xml:space="preserve">Falta de Identificación y clasificación de la Información personal gestionada por el proceso
</t>
  </si>
  <si>
    <t>1. Incumplimientos legales
2. Posibles sanciones disciplinarias
3. Deterioro de la Imagen institucional</t>
  </si>
  <si>
    <t xml:space="preserve">desarrollar e implementar un conjunto adecuado de procedimientos para el etiquetado de la información, de acuerdo con el esquema de clasificación de información adoptado por la organización. </t>
  </si>
  <si>
    <t>1. Realizar el registro de la matriz de activos de información</t>
  </si>
  <si>
    <t>1. Matriz de activos de Información
2.Registro de actividades de contratistas.</t>
  </si>
  <si>
    <t>Desconocimiento de la ley de protección de datos personales</t>
  </si>
  <si>
    <t>Realizar jornadas de socialización, divulgación y/o Inducción para el conocimiento de la Ley de datos personales y Su aplicación en la entidad</t>
  </si>
  <si>
    <t>A.18.1.4</t>
  </si>
  <si>
    <t>2. Realizar sensibilización de datos personales</t>
  </si>
  <si>
    <t>2. Registro de asistencia de sensibilización de datos personales(Correo, Teams u otro)</t>
  </si>
  <si>
    <t>RS9</t>
  </si>
  <si>
    <t xml:space="preserve">Pérdida de información electrónica relacionada con las actividades de la Agenda Regulatoria Indicativa. </t>
  </si>
  <si>
    <t>No respaldo de la información de la  agenda regulatoria</t>
  </si>
  <si>
    <t>Ausencia de control de acceso para personal relacionado con el proceso.</t>
  </si>
  <si>
    <t xml:space="preserve">1. Demora en la ejecución de los trámites.
2. Posibles repercusiones legales.
</t>
  </si>
  <si>
    <t>1. Realizar inspección de solitudes de la mesa de ayuda.</t>
  </si>
  <si>
    <t xml:space="preserve">1. Numero de ticket o solicitud de la mesa de ayuda.
</t>
  </si>
  <si>
    <t>Jefe Oficina Juridica</t>
  </si>
  <si>
    <t>A.8.2.1</t>
  </si>
  <si>
    <t>2. Bitácora de permisos de usuarios a directorios o activos donde se realiza el almacenamiento</t>
  </si>
  <si>
    <t>RS10</t>
  </si>
  <si>
    <t>Pérdida de disponibilidad de Información electrónica relacionada con el proceso de gestión de seguimiento y mejora.</t>
  </si>
  <si>
    <t>Falta de acceso  y/ o disponibilidad a la carpeta compartida donde se aloja toda la documentacion del sistema calidad.</t>
  </si>
  <si>
    <t>Inexistencia de respaldo de la información del Sistema Integrado de Gestión y Control - SIGC.</t>
  </si>
  <si>
    <t>1. Falta de oportunidad para elaborar informes de seguimiento relacionados con la mejora continua
2. Modificación no autorizada de archivos relacionados con el Sistema Integrado de Gestión y Control,  lo cual podría generar reprocesos en la gestión de las áreas.
3. Demoras para el reporte de avance que hacen las demás oficinas en cumplimiento de las actividades del plan de mejoramiento institucional.</t>
  </si>
  <si>
    <t>El profesional responsable en la Oficina Asesora de Planeación de identificar y codificar los documentos del SIGC, debe administrar  los derechos de acceso a la carpeta compartida definiendo claramente los permisos e informando al analista de sistemas para que gestione los cambios.</t>
  </si>
  <si>
    <t xml:space="preserve">1.Informar al equipo de infraestructura tecnológica los permisos y/o revocación de usuarios a las carpetas o directorios de calidad </t>
  </si>
  <si>
    <t>1.Numero de Ticket o solicitud de mesa de ayuda</t>
  </si>
  <si>
    <t xml:space="preserve">Jefe Oficina Asesora de Planeacion y TIC </t>
  </si>
  <si>
    <t>Modificación de archivos del sistema de calidad</t>
  </si>
  <si>
    <t xml:space="preserve">Realizar copias de respaldo de la carpeta de calidad de acuerdo con la política de copias de respaldo aceptada. </t>
  </si>
  <si>
    <t>A.12.3.1</t>
  </si>
  <si>
    <t>2. Realizar backup de la carpeta de calidad según las directrices del procedimiento de backup</t>
  </si>
  <si>
    <t>2. Logs de backup</t>
  </si>
  <si>
    <t>RS11</t>
  </si>
  <si>
    <t>Pérdida de Información electrónica relacionada con la planeación institucional.</t>
  </si>
  <si>
    <t>Información de planeación institucional sin respaldo.</t>
  </si>
  <si>
    <t>Ausencia de control de acceso para personal relacionado con el proceso</t>
  </si>
  <si>
    <t>1. Falta de oportunidad para elaborar informes de seguimiento
2. Modificación no autorizada de archivos relacionados con el proceso
3. Demoras para el reporte de avance de actividades relacionadas con el proceso</t>
  </si>
  <si>
    <t>El responsable de la documentación de planeación institucional debe solicitar asignar o revocar los derechos de acceso a usuarios.</t>
  </si>
  <si>
    <t>1.Informar al equipo de infraestructura tecnológica los permisos y/o revocación de usuarios a las carpetas o directorios de calidad.</t>
  </si>
  <si>
    <t>Jefe Oficina Asesora de Planeación y Tics</t>
  </si>
  <si>
    <t>Modificación de archivos de planeación Institucional</t>
  </si>
  <si>
    <t>RS12</t>
  </si>
  <si>
    <t>Pérdida de confidencialidad de información reservada o pública clasificada relacionada con el proceso de evaluación y control.</t>
  </si>
  <si>
    <t>Papeles de trabajo, informes de auditoría en construcción o documentos e información suministrada por las dependencias auditadas</t>
  </si>
  <si>
    <t xml:space="preserve">Acceso de personal no autorizado a documentos y formularios de las auditorías, informes de auditoría en construcción o a la información suministrada por las dependencias auditadas. </t>
  </si>
  <si>
    <t>Fallas de permisos de acceso a la carpeta donde están documentos de trabajo, informes de auditoria</t>
  </si>
  <si>
    <t>Accesos no autorizados. 
Divulgación no autorizada.</t>
  </si>
  <si>
    <t>1. Acceso a información no autorizada o a informes de auditoría en construcción que no han surtido el debido proceso y el derecho de defensa y contradicción.. 
2. Deterioro de la Imagen institucional</t>
  </si>
  <si>
    <t>El responsable de la documentación debe solicitar asignar o revocar los derechos de acceso a usuarios.</t>
  </si>
  <si>
    <t>1. Aplicar GPO de bloqueo de PC</t>
  </si>
  <si>
    <t xml:space="preserve">Validación de la Política Directorio activo de cambio de claves y bloqueo de estación de trabajo.
</t>
  </si>
  <si>
    <t>JefeOficina Asesora de Planeación y Tics; Asesor con funciones de control interno; profesionales de la Unidad de Control Interno.</t>
  </si>
  <si>
    <t>2. Realizar backup de control Interno</t>
  </si>
  <si>
    <t>Logs de ejecución de backups</t>
  </si>
  <si>
    <t xml:space="preserve">Cambio de clave cada 60 días de mínimo 8 dígitos entre mayúsculas, minúsculas números y caracteres especiales. </t>
  </si>
  <si>
    <t>A.9.4.3</t>
  </si>
  <si>
    <t>3. Aplicar GPO para cambio de contraseña cada 60 días, de mínimo 8 caracteres</t>
  </si>
  <si>
    <t>RS13</t>
  </si>
  <si>
    <t>Pérdida de confidencialidad de información reservada o pública clasificada relacionada con las actividades de contratación y/o supervisión.</t>
  </si>
  <si>
    <t>No identificación de datos confidenciales reservado o publica</t>
  </si>
  <si>
    <t xml:space="preserve">Ausencia de controles en el almacenamiento de la información pública clasificada o pública reservada  relacionada con la contratación y supervisión.
</t>
  </si>
  <si>
    <t>Falta de acuerdos de Confidencialidad entre las partes</t>
  </si>
  <si>
    <t>1. Incumplimientos legales
2. Posibles sanciones disciplinarias
3. Deterioro de la imagen institucional
4. Manipulación de la información que se considera reservada
5. Demora en los trámites de contratos</t>
  </si>
  <si>
    <t xml:space="preserve">1.Numero de Ticket o de solicitud y/o Expediente del contrato
</t>
  </si>
  <si>
    <t>Desconocimiento de las condiciones de acuerdo de confidencialidad</t>
  </si>
  <si>
    <t>Generar acuerdos de Confidencialidad entre los contratos suscritos</t>
  </si>
  <si>
    <t>A.7.2.2</t>
  </si>
  <si>
    <t>2. Firma de contratos con clausula de confidencialidad</t>
  </si>
  <si>
    <t>2.Contratos firmados con clasula de confidencialidad</t>
  </si>
  <si>
    <t>RS14</t>
  </si>
  <si>
    <t>Dificultad y/o falta de oportunidad para localizar información en medios físicos o electrónicos relacionados con contabilidad.</t>
  </si>
  <si>
    <t>Perdida de Información Física o electrónica</t>
  </si>
  <si>
    <t>1. Dificultades en la consecución de soportes que soporten una transacción</t>
  </si>
  <si>
    <t>1.Registrar en la matriz nuevos activos de información tema contable</t>
  </si>
  <si>
    <t xml:space="preserve">1. Matriz de activos de Información
</t>
  </si>
  <si>
    <t>Falta de procedimiento para el manejo de la información compartida o enviada electrónicamente por terceros</t>
  </si>
  <si>
    <t>A.13.2.3</t>
  </si>
  <si>
    <t>2. Realizar seguimiento a la información compartida o enviada electrónicamente por terceros</t>
  </si>
  <si>
    <t>2.Registro de actividades de contratistas.</t>
  </si>
  <si>
    <t>RS15</t>
  </si>
  <si>
    <t>Pérdida e integridad y Disponibilidad de la información electrónica relacionada con las actividades de la Agenda Regulatoria Indicativa</t>
  </si>
  <si>
    <t>No tener disponible de información necesaria para realizar la gestión de la agenda regulatoria indicativa.</t>
  </si>
  <si>
    <t xml:space="preserve"> Inadecuada clasificación de la información del proceso
</t>
  </si>
  <si>
    <t>Abuso de derechos  de acceso a los proyectos regulatorios</t>
  </si>
  <si>
    <t xml:space="preserve">1. Demora en la ejecución de los cronogramas establecidos para el desarrollo de la agenda regulatoria
2. Posibles repercusiones legales.
3. Incumplimiento de la Agenda Regulatoria Indicativa.
</t>
  </si>
  <si>
    <t xml:space="preserve"> Identificar y documentarlos activos de información del proceso</t>
  </si>
  <si>
    <t>1. Registrar nuevos activos en la matriz activos de información​</t>
  </si>
  <si>
    <t xml:space="preserve">1.Matriz de activos de información​
</t>
  </si>
  <si>
    <t>Profesional Especializado Grado 22 (OAP)</t>
  </si>
  <si>
    <t>2. Asignar y/o revocar permisos de acceso a directorio y/o archivos de las carpetas de Sharepoint del proceso de regulación general.​</t>
  </si>
  <si>
    <t xml:space="preserve">2.Bitacora de permisos de carpetas o directorios carpetas de Sharepoint del proceso de regulación general.​
</t>
  </si>
  <si>
    <t>Establecer permisos adecuados a las carpetas de trabajo donde reposa la información.</t>
  </si>
  <si>
    <t>3. Realizar Backup a la carpeta de Sharepoint del proceso de regulación General</t>
  </si>
  <si>
    <t>3.  Reporte de la realización del Backup de la carpeta de Sharepoint del proceso de regulación general.​</t>
  </si>
  <si>
    <t>RS16</t>
  </si>
  <si>
    <t>Perdida de la Disponibilidad en Servidores de virtualización ORACLE</t>
  </si>
  <si>
    <t>Granja de Servidores Virtualizados Oracle VM, Vmware y Hyperv</t>
  </si>
  <si>
    <t>Funcionamiento  deficiente e indebido de las herramientas de virtualización que provee servicios (Red, Almacenamiento, Impresión entre otros) a usuarios perdiendo así la disponibilidad</t>
  </si>
  <si>
    <t>Ausencia de clones maquinas virtuales</t>
  </si>
  <si>
    <t>Malware que infecte  los servidores, según su método de infección.</t>
  </si>
  <si>
    <t>1. Tiempos de recuperación (RTO) altos
2. Tiempos de Recuperación (RPO) altos
3. Perdida de información
4. Servicios fuera de servicio ( Orfeo, Impresora, CCU, Normatividad, Bases de Datos)</t>
  </si>
  <si>
    <t>Se deben Realizar las copias de respaldo de la información, del software e imágenes de los sistemas.</t>
  </si>
  <si>
    <t>1. Generar backup de maquinas virtuales</t>
  </si>
  <si>
    <t>1. Log de backup</t>
  </si>
  <si>
    <t>Jefe Oficina Asesora de Planeacion y TIC/Analista de Sistemas</t>
  </si>
  <si>
    <t>2. Registro Bitácora de acceso a Datacenter</t>
  </si>
  <si>
    <t>2. Bitácora de acceso a Datacenter</t>
  </si>
  <si>
    <t>Desconexión Física o Lógica</t>
  </si>
  <si>
    <t>Personal no calificado manipula el activo de información realizando una desconexión del Hardware</t>
  </si>
  <si>
    <t>Revisión periódica de los equipos servidores ubicados y protegidos para reducir los riesgos de amenazas y peligros del entorno, y las oportunidades para acceso no autorizado. Los gabinetes deben permanecer cerrados para reducir el riesgo de afectación accidental</t>
  </si>
  <si>
    <t>A.11.1.1</t>
  </si>
  <si>
    <t>3. Bitácoras de entrega de medios a tercero contratado.</t>
  </si>
  <si>
    <t>3. Bitácora entrega medios a terceros contratados</t>
  </si>
  <si>
    <t>RS17</t>
  </si>
  <si>
    <t>Perdida de la Disponibilidad en la RED</t>
  </si>
  <si>
    <t>Firewall</t>
  </si>
  <si>
    <t>Indisponibilidad de la herramienta de seguridad (Firewall) , la cual puede ocasionar denegaciones de los servicios de TI.</t>
  </si>
  <si>
    <t>La falta de renovación de la licencia de uso no brindara protección frente amenazas informáticas</t>
  </si>
  <si>
    <t>Malware según su método de infección.</t>
  </si>
  <si>
    <t>1. Infecciones de Malware
2. Accesos no autorizados a la infraestructura tecnológica</t>
  </si>
  <si>
    <t>Implementar controles de detección, de prevención y de recuperación</t>
  </si>
  <si>
    <t>1. Implementar controles de detección, de prevención y de recuperación</t>
  </si>
  <si>
    <t xml:space="preserve">1. Contrato de servicios de Firewall
2. Pantallazos actualización del firewall y Upgrade del Firmware si aplica.
3. Reglas de Firewall
</t>
  </si>
  <si>
    <t>Jefe Oficina Asesora de Planeacion y TIC/ Prof Esp con Funciones de Oficial de seguridad / CIO</t>
  </si>
  <si>
    <t>Falta de renovación del servicio puede presentar indisponibilidad del mismo.</t>
  </si>
  <si>
    <t>Revisión de vulnerabilidades técnicas del dispositivo, y tomar las medidas apropiadas para tratar el riesgo asociado.</t>
  </si>
  <si>
    <t>A.11.2.4</t>
  </si>
  <si>
    <t>RS18</t>
  </si>
  <si>
    <t>Perdida de la Confidencialidad, Integridad frente a la conectividad remota</t>
  </si>
  <si>
    <t>VPN</t>
  </si>
  <si>
    <t>Ingreso no autorizado a la red de la entidad previamente otorgado, los cuales han terminado su vinculación laboral o su relación contractual con la entidad.</t>
  </si>
  <si>
    <t>No se informa de manera oportuna a la mesa de ayuda sobre las novedades de retiro de personal</t>
  </si>
  <si>
    <t xml:space="preserve">Ingreso con privilegios no actualizados </t>
  </si>
  <si>
    <t xml:space="preserve">1. accesos a cualquier maquina local e infraestructura de red </t>
  </si>
  <si>
    <t>Una vez se vincule un funcionario o se suscriba un contrato que requiera para su ejecución el acceso a sistemas de información de la entidad y a permisos por parte del proceso de TICS, la SAF, a través de sus procesos de talento humano y gestión contractual, según corresponda,registrará un ticket en la mesa de ayuda, solicitando los permisos requeridos, indicando el plazo de ejecución del contrato para que los permisos otorgados tengan una temporalidad definida; y en caso de tratarse de un funcionario, la SAF deberá informar en el momento de su desvinculación.</t>
  </si>
  <si>
    <t>A.7.2.1</t>
  </si>
  <si>
    <t>1.Realizar validación de usuarios VPN activos en el firewall</t>
  </si>
  <si>
    <t>1.Bitácora de usuarios VPN</t>
  </si>
  <si>
    <t>Jefe Oficina Asesora de Planeacion y TIC/ Analista de Sistemas / Prof Esp con Funciones de Oficial de seguridad</t>
  </si>
  <si>
    <t>Ausencia de solicitudes para la creación de usuarios VPN</t>
  </si>
  <si>
    <t>Dar acceso y/o revocar permisos según sus funciones</t>
  </si>
  <si>
    <t>2. Registro solicitudes en el GPLI de la activacion o desactivacion de la VPN</t>
  </si>
  <si>
    <t>2. Respuesta de ticket de activación o desactivación de VPN.</t>
  </si>
  <si>
    <t>RS19</t>
  </si>
  <si>
    <t>Perdida de la Disponibilidad a información alojada en almacenamiento NAS/SAN</t>
  </si>
  <si>
    <t>Almacenamiento Externo / Sistema de Almacenamiento</t>
  </si>
  <si>
    <t>Posible perdida de disponibilidad y confidencialidad de datos alojados en la NAS/ SAN</t>
  </si>
  <si>
    <t xml:space="preserve">No realizar un adecuado borrado seguro de la información </t>
  </si>
  <si>
    <t>1.Reprocesos
2.Perdidas y/u omisión de información</t>
  </si>
  <si>
    <t xml:space="preserve">Realizar de forma segura formateo de los medios cuando ya no se requieran, utilizando procedimientos formales. </t>
  </si>
  <si>
    <t xml:space="preserve">1. Realizar borrado seguro de almacenamiento de servidores y equipos de computo
</t>
  </si>
  <si>
    <t>1. Bitácora borrado seguro de almacenamiento de servidores y equipos de computo</t>
  </si>
  <si>
    <t>Jefe Oficina Asesora de Planeacion y TIC / Analista de Sistemas</t>
  </si>
  <si>
    <t>2. Realizar Mantenimiento o garantía de UPS</t>
  </si>
  <si>
    <t>2. Contratos de Mantenimiento y/o Garantía de UPS</t>
  </si>
  <si>
    <t>Revisión del cableado de potencia y de telecomunicaciones que porta datos o soporta servicios de información frente a posible deterioro.</t>
  </si>
  <si>
    <t>A.11.2.3</t>
  </si>
  <si>
    <t>3. Realizar cambio de cableado a infraestructura y equipos de usuarios local</t>
  </si>
  <si>
    <t>3. Bitácora de cambio de cableado de datacenter y/ de equipos de usuarios locales</t>
  </si>
  <si>
    <t>RS20</t>
  </si>
  <si>
    <t>Perdida de la Integridad de Aplicaciones Web</t>
  </si>
  <si>
    <t>Código fuente</t>
  </si>
  <si>
    <t>Posible perdida de integridad del código fuente frente ataques informáticos o acceso abusivos</t>
  </si>
  <si>
    <t>Desarrollos no seguros</t>
  </si>
  <si>
    <t xml:space="preserve">1. Perdida reputacional
2. Aplicaciones no operativos
3. Elevación de privilegios a red interna
4. Perdida de Información
5. Robo de Información
</t>
  </si>
  <si>
    <t xml:space="preserve">Realizar desarrollo seguro de software, aplicando el ciclo de vida de desarrollo  mediante el uso de control de cambios. </t>
  </si>
  <si>
    <t>A.14.2.1</t>
  </si>
  <si>
    <t xml:space="preserve">1. Realizar Test de código frente a la evaluación de código seguro establecidos por la CRA  y/o Control de Cambios
</t>
  </si>
  <si>
    <t>1. Test realizados frente a la evaluación de código seguro establecidos por la CRA y/o control de cambios.</t>
  </si>
  <si>
    <t>Jefe Oficina Asesora de Planeacion y TIC /Líder de Sistemas de Información Misionales</t>
  </si>
  <si>
    <t>Webserver Obsoletos</t>
  </si>
  <si>
    <t xml:space="preserve">Realizar supervisión y seguimiento de la actividad de desarrollo de sistemas contratados externamente. </t>
  </si>
  <si>
    <t>A.14.2.7</t>
  </si>
  <si>
    <t>RS21</t>
  </si>
  <si>
    <t>Acceso no autorizado a documentos ubicados en la solución de nube ( OneDrive - SharePoint)</t>
  </si>
  <si>
    <t>Documentos Electrónicos ubicados en la solución de nube ( OneDrive - SharePoint)</t>
  </si>
  <si>
    <t xml:space="preserve">Si un atacante logra  identificar la contraseña y no se cuenta con el doble factor de autenticación en Oficce365, se podrían presentar robos de información y accesos abusivos </t>
  </si>
  <si>
    <t>1. Realizar el despliegue del doble factor de autenticación a todo proceso de OAP Y TIC</t>
  </si>
  <si>
    <t>1. Reporte de Office365 para los usuarios que aplicaron el doble factor de autenticación.</t>
  </si>
  <si>
    <t xml:space="preserve">Jefe Oficina Asesora de Planeación y Tics; </t>
  </si>
  <si>
    <r>
      <t xml:space="preserve">1. Semestral
</t>
    </r>
    <r>
      <rPr>
        <b/>
        <sz val="8"/>
        <rFont val="Arial"/>
        <family val="2"/>
      </rPr>
      <t>2.Diciembre 2022</t>
    </r>
  </si>
  <si>
    <t xml:space="preserve">Falta de conocimiento de la capa extra de seguridad de la herramienta Oficce365 frente a la utilización doble factor de autenticación. </t>
  </si>
  <si>
    <t xml:space="preserve">Accesos no autorizados. 
</t>
  </si>
  <si>
    <t>1. Perdida de Información
2. Robo de Información</t>
  </si>
  <si>
    <t>Perdida de la disponibilidad de  documentos de TI de Oficce365</t>
  </si>
  <si>
    <t>El doble factor de autenticación para Office 365 esta parcialmente implementado en la OAP Y TIC.</t>
  </si>
  <si>
    <t>A.14.1.3</t>
  </si>
  <si>
    <t>2. Realizar el manual de usuario final múltiple factor de autenticación</t>
  </si>
  <si>
    <t xml:space="preserve">
2. Manual de usuario final múltiple factor de autenticación integrado al SIGC</t>
  </si>
  <si>
    <t>RS22</t>
  </si>
  <si>
    <t>Hackeo de las cuentas de la entidad en las redes sociales: Facebook, Twitter, LinkedIn y YouTube</t>
  </si>
  <si>
    <t>Gestión Comunicaciones</t>
  </si>
  <si>
    <t>Redes Sociales / Plataformas Tecnológicas de comunicación</t>
  </si>
  <si>
    <t>Pérdida de las credenciales para poder acceder y gerenciar las diferentes cuentas de la Comisión  que se tienen en las redes sociales</t>
  </si>
  <si>
    <t>Robo de identidad y/o de las contraseñas de acceso</t>
  </si>
  <si>
    <t>Modificación no autorizada / Publicaciones falsas / Robo de información/ Daño en la imagen institucional</t>
  </si>
  <si>
    <t>1. Deterioro de la imagen institucional</t>
  </si>
  <si>
    <t>Perdida de disponibilidad de las redes sociales y reputación de la CRA</t>
  </si>
  <si>
    <t>Se cuenta con La politica de uso de redes sociales</t>
  </si>
  <si>
    <t>A.14.1.2</t>
  </si>
  <si>
    <t>1. Ajustar la politica de uso de redes sociales donde se indicara el cambio de credenciales de acceso a las redes sociales institucionales cada tres(3) meses  y la utilización de la aplicación del doble factor de autenticación.</t>
  </si>
  <si>
    <t xml:space="preserve">1. Politica de Uso de las redes sociales
</t>
  </si>
  <si>
    <t>Oficina Asesora de Planeación y Tics / Comunicaciones</t>
  </si>
  <si>
    <r>
      <t xml:space="preserve">1.Semestral
</t>
    </r>
    <r>
      <rPr>
        <b/>
        <sz val="8"/>
        <rFont val="Arial"/>
        <family val="2"/>
      </rPr>
      <t>2.Semestral
3. Diciembre 2022</t>
    </r>
    <r>
      <rPr>
        <sz val="8"/>
        <rFont val="Arial"/>
        <family val="2"/>
      </rPr>
      <t xml:space="preserve">
</t>
    </r>
  </si>
  <si>
    <t>2. Generación de Formato de registro de cambio de credenciales para las redes sociales integrado al SIGC</t>
  </si>
  <si>
    <t>2. Registros de Cambio de Contraseña de las redes sociales
3. Formato de registro de cambio de credenciales para las redes sociales</t>
  </si>
  <si>
    <t>RS23</t>
  </si>
  <si>
    <t>Ataque de sitio web que cambia la apariencia visual de la sede electrónica (Defacement)</t>
  </si>
  <si>
    <t>Sede electrónica</t>
  </si>
  <si>
    <t>Es un ataque a un sitio web que cambia la apariencia visual y que puede ocasionar perdida de imagen institucional</t>
  </si>
  <si>
    <t>Ataques externos por bandas de cibercriminales</t>
  </si>
  <si>
    <t>Cambio de apariencia visual  y/o contenidos de la sede electrónica</t>
  </si>
  <si>
    <t>1. Deterioro de imagen institucional</t>
  </si>
  <si>
    <t>Perdida de disponibilidad de los sitios web y reputación de la CRA</t>
  </si>
  <si>
    <t>Mediante el servicio de la sede electrónica se cuenta con parámetros para la realización de copias de seguridad de la sede electrónica.</t>
  </si>
  <si>
    <t xml:space="preserve">1. Despliegue de manera local de la sede electrónica.
</t>
  </si>
  <si>
    <t xml:space="preserve">
1. Informe del estado actual de la sede electrónica de manera local
2. Log de Backup de la sede electrónica con su motor de base de datos
3. Procedimiento ajustado frente "realización de copia de respaldo y recuperación" de la información de código fuente y base de datos frente a la sede electrónica, definiendo su periodicidad.
</t>
  </si>
  <si>
    <t xml:space="preserve">Jefe de Oficina Asesora de Planeación y Tics / Profesional encargado de temas de Comunicación </t>
  </si>
  <si>
    <t>2. La CRA realizara copias de seguridad al código fuente y base de datos de la sede electrónica.</t>
  </si>
  <si>
    <t>RS24</t>
  </si>
  <si>
    <t>Disponibilidad e Integridad de la información y documentación de cooperación internacional</t>
  </si>
  <si>
    <t>Gestión y Cooperación  internacional</t>
  </si>
  <si>
    <t>Documentos Electrónicos</t>
  </si>
  <si>
    <t>Si por algún motivo se borra la carpeta de SharePoint o la información es manipulada por otra persona, esto puede causar la perdida  de información de los documentos de la entidad.</t>
  </si>
  <si>
    <t>Falta de generar copias de seguridad a los documentos del proceso de gestión y cooperación internacional</t>
  </si>
  <si>
    <t>Accesos no autorizados
Modificación no autorizada 
Divulgación no autorizada</t>
  </si>
  <si>
    <t>Riesgo digital</t>
  </si>
  <si>
    <t>Pérdida de información y memoria institucional sobre la gestión de cooperación de la entidad, que sirve para revisar los antecedentes para formar próximas relaciones de cooperación.</t>
  </si>
  <si>
    <t>Perdida de la disponibilidad de los documentos generados por el proceso  gestión y cooperación internacional</t>
  </si>
  <si>
    <t xml:space="preserve">Se realiza copias de respaldo de la información de las carpetas del proceso de gestión y cooperación internacional dentro del OneDrive del funcionario que maneja la información. </t>
  </si>
  <si>
    <t xml:space="preserve">1. Realizar copias de respaldo al SharePoint a la carpeta asociada al proceso </t>
  </si>
  <si>
    <t>1. Log de los Backup de las carpeta de SharePoint del proceso cooperación internacional
2. Procedimiento ajustado "realización de copia de respaldo y recuperación de la información" frente al respaldo de información de proceso cooperación internacional, definiendo su periodicidad.</t>
  </si>
  <si>
    <t>Jefe de Oficina Asesora de Planeación y Tics / Profesional encargado de Cooperación Internacional</t>
  </si>
  <si>
    <r>
      <t xml:space="preserve">1.Semestral
</t>
    </r>
    <r>
      <rPr>
        <b/>
        <sz val="8"/>
        <rFont val="Arial"/>
        <family val="2"/>
      </rPr>
      <t>2. Marzo 2023</t>
    </r>
    <r>
      <rPr>
        <sz val="8"/>
        <rFont val="Arial"/>
        <family val="2"/>
      </rPr>
      <t xml:space="preserve">
</t>
    </r>
  </si>
  <si>
    <t>TIPO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</si>
</sst>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1"/>
      <color theme="1"/>
      <name val="Calibri"/>
      <family val="2"/>
      <scheme val="minor"/>
    </font>
    <font>
      <b/>
      <sz val="14"/>
      <color theme="1"/>
      <name val="Calibri"/>
      <family val="2"/>
      <scheme val="minor"/>
    </font>
    <font>
      <b/>
      <sz val="11"/>
      <color theme="1"/>
      <name val="Calibri"/>
      <family val="2"/>
      <scheme val="minor"/>
    </font>
    <font>
      <b/>
      <sz val="9"/>
      <color indexed="81"/>
      <name val="Tahoma"/>
      <family val="2"/>
    </font>
    <font>
      <b/>
      <sz val="12"/>
      <color theme="1"/>
      <name val="Calibri"/>
      <family val="2"/>
      <scheme val="minor"/>
    </font>
    <font>
      <sz val="12"/>
      <color theme="1"/>
      <name val="Calibri"/>
      <family val="2"/>
      <scheme val="minor"/>
    </font>
    <font>
      <sz val="14"/>
      <color theme="1"/>
      <name val="Calibri"/>
      <family val="2"/>
      <scheme val="minor"/>
    </font>
    <font>
      <sz val="11"/>
      <name val="Calibri"/>
      <family val="2"/>
      <scheme val="minor"/>
    </font>
    <font>
      <b/>
      <i/>
      <sz val="12"/>
      <color theme="1"/>
      <name val="Calibri"/>
      <family val="2"/>
      <scheme val="minor"/>
    </font>
    <font>
      <sz val="8.5"/>
      <color theme="1"/>
      <name val="Calibri"/>
      <family val="2"/>
      <scheme val="minor"/>
    </font>
    <font>
      <sz val="9"/>
      <color indexed="81"/>
      <name val="Tahoma"/>
      <family val="2"/>
    </font>
    <font>
      <b/>
      <sz val="10"/>
      <color theme="1"/>
      <name val="Calibri"/>
      <family val="2"/>
      <scheme val="minor"/>
    </font>
    <font>
      <sz val="10"/>
      <color theme="1"/>
      <name val="Calibri"/>
      <family val="2"/>
      <scheme val="minor"/>
    </font>
    <font>
      <b/>
      <sz val="9"/>
      <name val="Arial"/>
      <family val="2"/>
    </font>
    <font>
      <sz val="12"/>
      <color indexed="81"/>
      <name val="Tahoma"/>
      <family val="2"/>
    </font>
    <font>
      <sz val="12"/>
      <color rgb="FF00B050"/>
      <name val="Calibri"/>
      <family val="2"/>
      <scheme val="minor"/>
    </font>
    <font>
      <u/>
      <sz val="11"/>
      <color theme="10"/>
      <name val="Calibri"/>
      <family val="2"/>
      <scheme val="minor"/>
    </font>
    <font>
      <sz val="18"/>
      <color theme="1"/>
      <name val="Calibri"/>
      <family val="2"/>
      <scheme val="minor"/>
    </font>
    <font>
      <u/>
      <sz val="11"/>
      <name val="Calibri"/>
      <family val="2"/>
      <scheme val="minor"/>
    </font>
    <font>
      <sz val="12"/>
      <name val="Calibri"/>
      <family val="2"/>
      <scheme val="minor"/>
    </font>
    <font>
      <sz val="12"/>
      <color theme="3"/>
      <name val="Calibri"/>
      <family val="2"/>
      <scheme val="minor"/>
    </font>
    <font>
      <sz val="11"/>
      <color indexed="81"/>
      <name val="Tahoma"/>
      <family val="2"/>
    </font>
    <font>
      <b/>
      <sz val="11"/>
      <color indexed="81"/>
      <name val="Tahoma"/>
      <family val="2"/>
    </font>
    <font>
      <sz val="14"/>
      <color indexed="81"/>
      <name val="Tahoma"/>
      <family val="2"/>
    </font>
    <font>
      <i/>
      <sz val="12"/>
      <color indexed="81"/>
      <name val="Tahoma"/>
      <family val="2"/>
    </font>
    <font>
      <sz val="11"/>
      <color theme="1"/>
      <name val="Calibri"/>
      <family val="2"/>
      <scheme val="minor"/>
    </font>
    <font>
      <b/>
      <sz val="12"/>
      <color indexed="81"/>
      <name val="Tahoma"/>
      <family val="2"/>
    </font>
    <font>
      <sz val="12"/>
      <color indexed="81"/>
      <name val="Arial"/>
      <family val="2"/>
    </font>
    <font>
      <b/>
      <sz val="12"/>
      <color indexed="81"/>
      <name val="Arial"/>
      <family val="2"/>
    </font>
    <font>
      <b/>
      <sz val="14"/>
      <color indexed="81"/>
      <name val="Tahoma"/>
      <family val="2"/>
    </font>
    <font>
      <sz val="11"/>
      <color theme="0"/>
      <name val="Calibri"/>
      <family val="2"/>
      <scheme val="minor"/>
    </font>
    <font>
      <sz val="10"/>
      <name val="Arial"/>
      <family val="2"/>
    </font>
    <font>
      <sz val="8"/>
      <color rgb="FF000000"/>
      <name val="Arial"/>
      <family val="2"/>
    </font>
    <font>
      <b/>
      <sz val="8"/>
      <name val="Arial"/>
      <family val="2"/>
    </font>
    <font>
      <sz val="8"/>
      <name val="Arial"/>
      <family val="2"/>
    </font>
    <font>
      <u/>
      <sz val="14"/>
      <color indexed="81"/>
      <name val="Tahoma"/>
      <family val="2"/>
    </font>
    <font>
      <sz val="8"/>
      <name val="Calibri"/>
      <family val="2"/>
      <scheme val="minor"/>
    </font>
    <font>
      <u/>
      <sz val="8"/>
      <color rgb="FF000000"/>
      <name val="Arial"/>
      <family val="2"/>
    </font>
  </fonts>
  <fills count="2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41"/>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4"/>
      </patternFill>
    </fill>
    <fill>
      <patternFill patternType="solid">
        <fgColor rgb="FFFFFF00"/>
        <bgColor rgb="FF000000"/>
      </patternFill>
    </fill>
    <fill>
      <patternFill patternType="solid">
        <fgColor rgb="FFF2DCDB"/>
        <bgColor rgb="FF000000"/>
      </patternFill>
    </fill>
    <fill>
      <patternFill patternType="solid">
        <fgColor theme="4" tint="0.59999389629810485"/>
        <bgColor rgb="FF000000"/>
      </patternFill>
    </fill>
    <fill>
      <patternFill patternType="solid">
        <fgColor theme="5" tint="0.79998168889431442"/>
        <bgColor rgb="FF000000"/>
      </patternFill>
    </fill>
    <fill>
      <patternFill patternType="solid">
        <fgColor theme="0"/>
        <bgColor rgb="FF000000"/>
      </patternFill>
    </fill>
    <fill>
      <patternFill patternType="solid">
        <fgColor theme="5" tint="0.79998168889431442"/>
        <bgColor indexed="64"/>
      </patternFill>
    </fill>
    <fill>
      <patternFill patternType="solid">
        <fgColor theme="8" tint="0.79998168889431442"/>
        <bgColor rgb="FF000000"/>
      </patternFill>
    </fill>
    <fill>
      <patternFill patternType="solid">
        <fgColor rgb="FF92D050"/>
        <bgColor rgb="FF000000"/>
      </patternFill>
    </fill>
    <fill>
      <patternFill patternType="solid">
        <fgColor rgb="FFFFFF66"/>
        <bgColor rgb="FF000000"/>
      </patternFill>
    </fill>
    <fill>
      <patternFill patternType="solid">
        <fgColor rgb="FF06840C"/>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8" tint="0.59999389629810485"/>
        <bgColor indexed="64"/>
      </patternFill>
    </fill>
    <fill>
      <patternFill patternType="solid">
        <fgColor theme="8" tint="0.59999389629810485"/>
        <bgColor rgb="FF000000"/>
      </patternFill>
    </fill>
  </fills>
  <borders count="71">
    <border>
      <left/>
      <right/>
      <top/>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bottom/>
      <diagonal/>
    </border>
    <border>
      <left style="thin">
        <color indexed="64"/>
      </left>
      <right style="thin">
        <color indexed="64"/>
      </right>
      <top style="thin">
        <color indexed="64"/>
      </top>
      <bottom style="thin">
        <color indexed="64"/>
      </bottom>
      <diagonal/>
    </border>
    <border>
      <left style="medium">
        <color theme="4" tint="-0.24994659260841701"/>
      </left>
      <right style="medium">
        <color theme="4" tint="-0.24994659260841701"/>
      </right>
      <top/>
      <bottom style="medium">
        <color theme="4" tint="-0.2499465926084170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style="thin">
        <color indexed="64"/>
      </right>
      <top style="medium">
        <color theme="4" tint="-0.24994659260841701"/>
      </top>
      <bottom style="medium">
        <color theme="4" tint="-0.24994659260841701"/>
      </bottom>
      <diagonal/>
    </border>
    <border>
      <left style="medium">
        <color theme="4" tint="-0.24994659260841701"/>
      </left>
      <right style="thin">
        <color indexed="64"/>
      </right>
      <top style="medium">
        <color theme="4" tint="-0.24994659260841701"/>
      </top>
      <bottom style="medium">
        <color theme="4" tint="-0.24994659260841701"/>
      </bottom>
      <diagonal/>
    </border>
    <border>
      <left style="medium">
        <color theme="4" tint="-0.24994659260841701"/>
      </left>
      <right style="medium">
        <color theme="4" tint="-0.24994659260841701"/>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indexed="64"/>
      </top>
      <bottom/>
      <diagonal/>
    </border>
  </borders>
  <cellStyleXfs count="6">
    <xf numFmtId="0" fontId="0" fillId="0" borderId="0"/>
    <xf numFmtId="0" fontId="25" fillId="0" borderId="0"/>
    <xf numFmtId="0" fontId="30" fillId="12" borderId="0" applyNumberFormat="0" applyBorder="0" applyAlignment="0" applyProtection="0"/>
    <xf numFmtId="0" fontId="31" fillId="0" borderId="0"/>
    <xf numFmtId="9" fontId="25" fillId="0" borderId="0" applyFont="0" applyFill="0" applyBorder="0" applyAlignment="0" applyProtection="0"/>
    <xf numFmtId="0" fontId="16" fillId="0" borderId="0" applyNumberFormat="0" applyFill="0" applyBorder="0" applyAlignment="0" applyProtection="0"/>
  </cellStyleXfs>
  <cellXfs count="521">
    <xf numFmtId="0" fontId="0" fillId="0" borderId="0" xfId="0"/>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5" fillId="2" borderId="0" xfId="0" applyFont="1" applyFill="1" applyAlignment="1">
      <alignment horizontal="left" vertical="center" wrapText="1"/>
    </xf>
    <xf numFmtId="0" fontId="9" fillId="0" borderId="0" xfId="0" applyFont="1"/>
    <xf numFmtId="0" fontId="12" fillId="2" borderId="1" xfId="0" applyFont="1" applyFill="1" applyBorder="1" applyAlignment="1">
      <alignment horizontal="center" vertical="center"/>
    </xf>
    <xf numFmtId="0" fontId="0" fillId="0" borderId="9" xfId="0" applyBorder="1" applyAlignment="1">
      <alignment horizontal="center"/>
    </xf>
    <xf numFmtId="9" fontId="0" fillId="8" borderId="9" xfId="0" applyNumberFormat="1" applyFill="1" applyBorder="1" applyAlignment="1">
      <alignment horizontal="center" vertical="center"/>
    </xf>
    <xf numFmtId="0" fontId="0" fillId="0" borderId="9" xfId="0" applyBorder="1"/>
    <xf numFmtId="0" fontId="0" fillId="0" borderId="9" xfId="0" applyBorder="1" applyAlignment="1">
      <alignment vertical="center" wrapText="1"/>
    </xf>
    <xf numFmtId="9" fontId="0" fillId="0" borderId="9" xfId="0" applyNumberFormat="1" applyBorder="1" applyAlignment="1">
      <alignment horizontal="center" vertical="center"/>
    </xf>
    <xf numFmtId="0" fontId="0" fillId="2" borderId="9" xfId="0" applyFill="1" applyBorder="1" applyAlignment="1">
      <alignment horizontal="left" vertical="center" wrapText="1"/>
    </xf>
    <xf numFmtId="0" fontId="0" fillId="0" borderId="9" xfId="0" applyBorder="1" applyAlignment="1">
      <alignment vertical="center"/>
    </xf>
    <xf numFmtId="0" fontId="9" fillId="7" borderId="9" xfId="0" applyFont="1" applyFill="1" applyBorder="1" applyAlignment="1">
      <alignment vertical="center"/>
    </xf>
    <xf numFmtId="0" fontId="0" fillId="2" borderId="9" xfId="0" applyFill="1" applyBorder="1" applyAlignment="1">
      <alignment vertical="center" wrapText="1"/>
    </xf>
    <xf numFmtId="0" fontId="16" fillId="0" borderId="9" xfId="5" applyBorder="1" applyAlignment="1">
      <alignment vertical="center" wrapText="1"/>
    </xf>
    <xf numFmtId="0" fontId="0" fillId="0" borderId="17" xfId="0" applyBorder="1"/>
    <xf numFmtId="0" fontId="0" fillId="0" borderId="0" xfId="0" applyAlignment="1">
      <alignment horizontal="center" vertical="center"/>
    </xf>
    <xf numFmtId="0" fontId="0" fillId="0" borderId="18" xfId="0" applyBorder="1" applyAlignment="1">
      <alignment horizontal="center"/>
    </xf>
    <xf numFmtId="0" fontId="0" fillId="0" borderId="19" xfId="0" applyBorder="1" applyAlignment="1">
      <alignment horizontal="center"/>
    </xf>
    <xf numFmtId="0" fontId="0" fillId="0" borderId="19" xfId="0" applyBorder="1"/>
    <xf numFmtId="0" fontId="0" fillId="0" borderId="11" xfId="0" applyBorder="1" applyAlignment="1">
      <alignment vertical="center" wrapText="1"/>
    </xf>
    <xf numFmtId="0" fontId="0" fillId="0" borderId="11" xfId="0" applyBorder="1"/>
    <xf numFmtId="0" fontId="0" fillId="0" borderId="12" xfId="0" applyBorder="1"/>
    <xf numFmtId="0" fontId="0" fillId="0" borderId="24" xfId="0" applyBorder="1" applyAlignment="1">
      <alignment horizontal="center"/>
    </xf>
    <xf numFmtId="9" fontId="0" fillId="8" borderId="24" xfId="0" applyNumberFormat="1" applyFill="1" applyBorder="1" applyAlignment="1">
      <alignment horizontal="center" vertical="center"/>
    </xf>
    <xf numFmtId="0" fontId="0" fillId="0" borderId="24" xfId="0" applyBorder="1"/>
    <xf numFmtId="0" fontId="0" fillId="0" borderId="25" xfId="0" applyBorder="1"/>
    <xf numFmtId="0" fontId="16" fillId="0" borderId="9" xfId="5" applyFill="1" applyBorder="1" applyAlignment="1">
      <alignment vertical="center" wrapText="1"/>
    </xf>
    <xf numFmtId="0" fontId="0" fillId="0" borderId="9" xfId="0" applyBorder="1" applyAlignment="1">
      <alignment wrapText="1"/>
    </xf>
    <xf numFmtId="0" fontId="4" fillId="2" borderId="4" xfId="0" applyFont="1" applyFill="1" applyBorder="1" applyAlignment="1">
      <alignment horizontal="center" vertical="center" wrapText="1"/>
    </xf>
    <xf numFmtId="0" fontId="8" fillId="2" borderId="0" xfId="0" applyFont="1" applyFill="1" applyAlignment="1">
      <alignment horizontal="center" vertical="center" wrapText="1"/>
    </xf>
    <xf numFmtId="0" fontId="0" fillId="2" borderId="0" xfId="0" applyFill="1" applyAlignment="1">
      <alignment vertical="center" wrapText="1"/>
    </xf>
    <xf numFmtId="0" fontId="11" fillId="2" borderId="0" xfId="0" applyFont="1" applyFill="1" applyAlignment="1">
      <alignment horizontal="center" vertical="center" wrapText="1"/>
    </xf>
    <xf numFmtId="0" fontId="0" fillId="2" borderId="0" xfId="0" applyFill="1" applyAlignment="1">
      <alignment horizontal="left" vertical="center" wrapText="1"/>
    </xf>
    <xf numFmtId="0" fontId="0" fillId="2" borderId="0" xfId="0" applyFill="1" applyAlignment="1">
      <alignment horizontal="center" vertical="center"/>
    </xf>
    <xf numFmtId="0" fontId="0" fillId="2" borderId="0" xfId="0" applyFill="1" applyAlignment="1">
      <alignment horizontal="center" vertical="center" wrapText="1"/>
    </xf>
    <xf numFmtId="0" fontId="11" fillId="2" borderId="10" xfId="0" applyFont="1" applyFill="1" applyBorder="1" applyAlignment="1">
      <alignment horizontal="center" vertical="center"/>
    </xf>
    <xf numFmtId="0" fontId="4" fillId="2" borderId="10" xfId="0" applyFont="1" applyFill="1" applyBorder="1" applyAlignment="1">
      <alignment horizontal="center" vertical="center"/>
    </xf>
    <xf numFmtId="0" fontId="11" fillId="2" borderId="10"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0" fillId="2" borderId="0" xfId="0" applyFill="1"/>
    <xf numFmtId="0" fontId="7" fillId="6" borderId="9" xfId="0" applyFont="1" applyFill="1" applyBorder="1" applyAlignment="1" applyProtection="1">
      <alignment horizontal="left" vertical="top" wrapText="1"/>
      <protection locked="0"/>
    </xf>
    <xf numFmtId="0" fontId="7" fillId="6" borderId="9" xfId="0" applyFont="1" applyFill="1" applyBorder="1" applyAlignment="1" applyProtection="1">
      <alignment horizontal="center" vertical="center" wrapText="1"/>
      <protection locked="0"/>
    </xf>
    <xf numFmtId="0" fontId="7" fillId="6" borderId="9" xfId="0" applyFont="1" applyFill="1" applyBorder="1" applyAlignment="1" applyProtection="1">
      <alignment horizontal="center" vertical="top" wrapText="1"/>
      <protection locked="0"/>
    </xf>
    <xf numFmtId="0" fontId="9" fillId="0" borderId="9" xfId="0" applyFont="1" applyBorder="1" applyAlignment="1">
      <alignment wrapText="1"/>
    </xf>
    <xf numFmtId="15" fontId="0" fillId="0" borderId="9" xfId="0" applyNumberFormat="1" applyBorder="1" applyAlignment="1">
      <alignment horizontal="center" vertical="center" wrapText="1"/>
    </xf>
    <xf numFmtId="0" fontId="7" fillId="6" borderId="26" xfId="0" applyFont="1" applyFill="1" applyBorder="1" applyAlignment="1" applyProtection="1">
      <alignment horizontal="center" vertical="center"/>
      <protection locked="0"/>
    </xf>
    <xf numFmtId="0" fontId="7" fillId="6" borderId="26" xfId="0" applyFont="1" applyFill="1" applyBorder="1" applyAlignment="1" applyProtection="1">
      <alignment horizontal="left" vertical="top" wrapText="1"/>
      <protection locked="0"/>
    </xf>
    <xf numFmtId="0" fontId="7" fillId="6" borderId="26" xfId="0" applyFont="1" applyFill="1" applyBorder="1" applyAlignment="1" applyProtection="1">
      <alignment horizontal="center" vertical="center" wrapText="1"/>
      <protection locked="0"/>
    </xf>
    <xf numFmtId="0" fontId="7" fillId="6" borderId="0" xfId="0" applyFont="1" applyFill="1" applyAlignment="1" applyProtection="1">
      <alignment horizontal="center" vertical="top" wrapText="1"/>
      <protection locked="0"/>
    </xf>
    <xf numFmtId="0" fontId="7" fillId="6" borderId="0" xfId="0" applyFont="1" applyFill="1" applyAlignment="1" applyProtection="1">
      <alignment horizontal="left" vertical="top" wrapText="1"/>
      <protection locked="0"/>
    </xf>
    <xf numFmtId="14" fontId="7" fillId="0" borderId="0" xfId="0" applyNumberFormat="1" applyFont="1" applyAlignment="1" applyProtection="1">
      <alignment horizontal="center" vertical="top" wrapText="1"/>
      <protection locked="0"/>
    </xf>
    <xf numFmtId="0" fontId="0" fillId="0" borderId="9" xfId="0" applyBorder="1" applyAlignment="1">
      <alignment horizontal="center" vertical="center" wrapText="1"/>
    </xf>
    <xf numFmtId="14" fontId="0" fillId="2" borderId="0" xfId="0" applyNumberFormat="1" applyFill="1" applyAlignment="1">
      <alignment horizontal="center" vertical="center"/>
    </xf>
    <xf numFmtId="15" fontId="0" fillId="2" borderId="0" xfId="0" applyNumberFormat="1" applyFill="1" applyAlignment="1">
      <alignment horizontal="center" vertical="center"/>
    </xf>
    <xf numFmtId="0" fontId="7" fillId="2" borderId="0" xfId="0" applyFont="1" applyFill="1" applyAlignment="1">
      <alignment horizontal="center" vertical="center" wrapText="1"/>
    </xf>
    <xf numFmtId="15" fontId="12" fillId="2" borderId="0" xfId="0" applyNumberFormat="1" applyFont="1" applyFill="1" applyAlignment="1">
      <alignment horizontal="center" vertical="center"/>
    </xf>
    <xf numFmtId="15" fontId="5" fillId="2" borderId="0" xfId="0" applyNumberFormat="1" applyFont="1" applyFill="1" applyAlignment="1">
      <alignment horizontal="center" vertical="center"/>
    </xf>
    <xf numFmtId="15" fontId="12" fillId="2" borderId="28" xfId="0" applyNumberFormat="1" applyFont="1" applyFill="1" applyBorder="1" applyAlignment="1">
      <alignment horizontal="center" vertical="center"/>
    </xf>
    <xf numFmtId="0" fontId="5" fillId="2" borderId="28" xfId="0" applyFont="1" applyFill="1" applyBorder="1" applyAlignment="1">
      <alignment horizontal="left" vertical="center" wrapText="1"/>
    </xf>
    <xf numFmtId="0" fontId="2" fillId="2" borderId="28"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0" borderId="9" xfId="0" applyBorder="1" applyAlignment="1">
      <alignment vertical="top" wrapText="1"/>
    </xf>
    <xf numFmtId="0" fontId="16" fillId="0" borderId="9" xfId="5" applyBorder="1" applyAlignment="1">
      <alignment wrapText="1"/>
    </xf>
    <xf numFmtId="49" fontId="7" fillId="0" borderId="9" xfId="0" applyNumberFormat="1" applyFont="1" applyBorder="1" applyAlignment="1">
      <alignment horizontal="justify" vertical="top" wrapText="1"/>
    </xf>
    <xf numFmtId="0" fontId="5" fillId="2" borderId="1" xfId="0" applyFont="1" applyFill="1" applyBorder="1" applyAlignment="1">
      <alignment horizontal="center" vertical="center" wrapText="1"/>
    </xf>
    <xf numFmtId="0" fontId="1" fillId="2" borderId="5" xfId="0" applyFont="1" applyFill="1" applyBorder="1" applyAlignment="1">
      <alignment horizontal="center" vertical="center"/>
    </xf>
    <xf numFmtId="0" fontId="2"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15" fontId="5" fillId="2" borderId="9" xfId="0" applyNumberFormat="1" applyFont="1" applyFill="1" applyBorder="1" applyAlignment="1">
      <alignment horizontal="center" vertical="center"/>
    </xf>
    <xf numFmtId="0" fontId="20" fillId="2" borderId="9" xfId="0" applyFont="1" applyFill="1" applyBorder="1" applyAlignment="1">
      <alignment horizontal="left" vertical="center" wrapText="1"/>
    </xf>
    <xf numFmtId="0" fontId="4" fillId="2" borderId="9" xfId="0" applyFont="1" applyFill="1" applyBorder="1" applyAlignment="1">
      <alignment horizontal="center" vertical="center"/>
    </xf>
    <xf numFmtId="0" fontId="11" fillId="2" borderId="9" xfId="0" applyFont="1" applyFill="1" applyBorder="1" applyAlignment="1">
      <alignment horizontal="center" vertical="center" wrapText="1"/>
    </xf>
    <xf numFmtId="0" fontId="0" fillId="2" borderId="9" xfId="0" applyFill="1" applyBorder="1" applyAlignment="1">
      <alignment horizontal="center" vertical="center"/>
    </xf>
    <xf numFmtId="14" fontId="0" fillId="2" borderId="9" xfId="0" applyNumberFormat="1" applyFill="1" applyBorder="1" applyAlignment="1">
      <alignment horizontal="center" vertical="center"/>
    </xf>
    <xf numFmtId="15" fontId="0" fillId="2" borderId="9" xfId="0" applyNumberFormat="1" applyFill="1" applyBorder="1" applyAlignment="1">
      <alignment horizontal="center" vertical="center"/>
    </xf>
    <xf numFmtId="0" fontId="7" fillId="2" borderId="9" xfId="0" applyFont="1" applyFill="1" applyBorder="1" applyAlignment="1">
      <alignment horizontal="center" vertical="center" wrapText="1"/>
    </xf>
    <xf numFmtId="0" fontId="7" fillId="6" borderId="9" xfId="0" applyFont="1" applyFill="1" applyBorder="1" applyAlignment="1" applyProtection="1">
      <alignment vertical="top" wrapText="1"/>
      <protection locked="0"/>
    </xf>
    <xf numFmtId="0" fontId="7" fillId="6" borderId="9" xfId="0" applyFont="1" applyFill="1" applyBorder="1" applyAlignment="1" applyProtection="1">
      <alignment vertical="center" wrapText="1"/>
      <protection locked="0"/>
    </xf>
    <xf numFmtId="14" fontId="7" fillId="0" borderId="9" xfId="0" applyNumberFormat="1" applyFont="1" applyBorder="1" applyAlignment="1" applyProtection="1">
      <alignment vertical="top" wrapText="1"/>
      <protection locked="0"/>
    </xf>
    <xf numFmtId="0" fontId="1" fillId="2" borderId="9" xfId="0" applyFont="1" applyFill="1" applyBorder="1" applyAlignment="1">
      <alignment horizontal="center" vertical="center"/>
    </xf>
    <xf numFmtId="49" fontId="7" fillId="2" borderId="9"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15" fontId="5" fillId="2" borderId="9" xfId="0" applyNumberFormat="1" applyFont="1" applyFill="1" applyBorder="1" applyAlignment="1">
      <alignment horizontal="center" vertical="center" wrapText="1"/>
    </xf>
    <xf numFmtId="0" fontId="1" fillId="3" borderId="9" xfId="0" applyFont="1" applyFill="1" applyBorder="1" applyAlignment="1">
      <alignment vertical="center"/>
    </xf>
    <xf numFmtId="0" fontId="9" fillId="2" borderId="0" xfId="0" applyFont="1" applyFill="1"/>
    <xf numFmtId="0" fontId="20" fillId="2" borderId="9" xfId="0" applyFont="1" applyFill="1" applyBorder="1" applyAlignment="1">
      <alignment horizontal="center" vertical="center"/>
    </xf>
    <xf numFmtId="0" fontId="7" fillId="6" borderId="0" xfId="0" applyFont="1" applyFill="1" applyAlignment="1" applyProtection="1">
      <alignment horizontal="center" vertical="center"/>
      <protection locked="0"/>
    </xf>
    <xf numFmtId="0" fontId="7" fillId="6" borderId="0" xfId="0" applyFont="1" applyFill="1" applyAlignment="1" applyProtection="1">
      <alignment horizontal="center" vertical="center" wrapText="1"/>
      <protection locked="0"/>
    </xf>
    <xf numFmtId="14" fontId="7" fillId="2" borderId="0" xfId="0" applyNumberFormat="1" applyFont="1" applyFill="1" applyAlignment="1" applyProtection="1">
      <alignment horizontal="center" vertical="top" wrapText="1"/>
      <protection locked="0"/>
    </xf>
    <xf numFmtId="0" fontId="13" fillId="5" borderId="30" xfId="0" applyFont="1" applyFill="1" applyBorder="1" applyAlignment="1">
      <alignment horizontal="center" vertical="center" wrapText="1"/>
    </xf>
    <xf numFmtId="0" fontId="7" fillId="6" borderId="30" xfId="0" applyFont="1" applyFill="1" applyBorder="1" applyAlignment="1" applyProtection="1">
      <alignment vertical="top" wrapText="1"/>
      <protection locked="0"/>
    </xf>
    <xf numFmtId="0" fontId="0" fillId="2" borderId="7" xfId="0" applyFill="1" applyBorder="1"/>
    <xf numFmtId="0" fontId="0" fillId="2" borderId="8" xfId="0" applyFill="1" applyBorder="1"/>
    <xf numFmtId="0" fontId="0" fillId="2" borderId="0" xfId="0" applyFill="1" applyAlignment="1">
      <alignment wrapText="1"/>
    </xf>
    <xf numFmtId="0" fontId="0" fillId="2" borderId="6" xfId="0" applyFill="1" applyBorder="1"/>
    <xf numFmtId="0" fontId="4" fillId="2" borderId="1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7" fillId="2" borderId="0" xfId="0" applyFont="1" applyFill="1" applyAlignment="1" applyProtection="1">
      <alignment horizontal="left" vertical="top" wrapText="1"/>
      <protection locked="0"/>
    </xf>
    <xf numFmtId="0" fontId="0" fillId="2" borderId="9" xfId="0" applyFill="1" applyBorder="1"/>
    <xf numFmtId="0" fontId="0" fillId="0" borderId="0" xfId="0" applyAlignment="1">
      <alignment horizontal="center"/>
    </xf>
    <xf numFmtId="0" fontId="2" fillId="2" borderId="1" xfId="0" applyFont="1" applyFill="1" applyBorder="1" applyAlignment="1">
      <alignment horizontal="center" vertical="center"/>
    </xf>
    <xf numFmtId="0" fontId="13" fillId="5" borderId="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5" fillId="2" borderId="9" xfId="0" applyFont="1" applyFill="1" applyBorder="1" applyAlignment="1">
      <alignment horizontal="center" vertical="center" wrapText="1"/>
    </xf>
    <xf numFmtId="0" fontId="0" fillId="0" borderId="9" xfId="0" applyBorder="1" applyAlignment="1">
      <alignment horizontal="center" vertical="center"/>
    </xf>
    <xf numFmtId="0" fontId="34" fillId="0" borderId="0" xfId="0" applyFont="1" applyAlignment="1" applyProtection="1">
      <alignment horizontal="center" vertical="center" wrapText="1"/>
      <protection locked="0"/>
    </xf>
    <xf numFmtId="0" fontId="34" fillId="10" borderId="0" xfId="0" applyFont="1" applyFill="1" applyAlignment="1" applyProtection="1">
      <alignment horizontal="center" vertical="center" wrapText="1"/>
      <protection locked="0"/>
    </xf>
    <xf numFmtId="0" fontId="33" fillId="15" borderId="22" xfId="0" applyFont="1" applyFill="1" applyBorder="1" applyAlignment="1">
      <alignment horizontal="center" vertical="center" wrapText="1"/>
    </xf>
    <xf numFmtId="0" fontId="33" fillId="15" borderId="9" xfId="0" applyFont="1" applyFill="1" applyBorder="1" applyAlignment="1">
      <alignment horizontal="center" vertical="center" wrapText="1"/>
    </xf>
    <xf numFmtId="0" fontId="33" fillId="15" borderId="39" xfId="0" applyFont="1" applyFill="1" applyBorder="1" applyAlignment="1">
      <alignment horizontal="center" vertical="center" wrapText="1"/>
    </xf>
    <xf numFmtId="0" fontId="33" fillId="15" borderId="26" xfId="0" applyFont="1" applyFill="1" applyBorder="1" applyAlignment="1">
      <alignment horizontal="center" vertical="center" wrapText="1"/>
    </xf>
    <xf numFmtId="0" fontId="33" fillId="15" borderId="13" xfId="0" applyFont="1" applyFill="1" applyBorder="1" applyAlignment="1">
      <alignment horizontal="center" vertical="center" wrapText="1"/>
    </xf>
    <xf numFmtId="0" fontId="33" fillId="15" borderId="45" xfId="0" applyFont="1" applyFill="1" applyBorder="1" applyAlignment="1">
      <alignment horizontal="center" vertical="center" wrapText="1"/>
    </xf>
    <xf numFmtId="0" fontId="33" fillId="15" borderId="22" xfId="0" applyFont="1" applyFill="1" applyBorder="1" applyAlignment="1">
      <alignment horizontal="center" vertical="center" textRotation="90" wrapText="1"/>
    </xf>
    <xf numFmtId="0" fontId="34" fillId="14" borderId="9" xfId="0" applyFont="1" applyFill="1" applyBorder="1" applyAlignment="1">
      <alignment horizontal="center" vertical="center" wrapText="1"/>
    </xf>
    <xf numFmtId="9" fontId="34" fillId="14" borderId="22" xfId="4" applyFont="1" applyFill="1" applyBorder="1" applyAlignment="1">
      <alignment horizontal="center" vertical="center" wrapText="1"/>
    </xf>
    <xf numFmtId="9" fontId="34" fillId="14" borderId="9" xfId="4" applyFont="1" applyFill="1" applyBorder="1" applyAlignment="1">
      <alignment horizontal="center" vertical="center" wrapText="1"/>
    </xf>
    <xf numFmtId="0" fontId="34" fillId="16" borderId="23"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4" fillId="0" borderId="0" xfId="0" applyFont="1" applyAlignment="1">
      <alignment horizontal="center" vertical="center" wrapText="1"/>
    </xf>
    <xf numFmtId="9" fontId="34" fillId="14" borderId="23" xfId="4" applyFont="1" applyFill="1" applyBorder="1" applyAlignment="1">
      <alignment horizontal="center" vertical="center" wrapText="1"/>
    </xf>
    <xf numFmtId="0" fontId="34" fillId="16" borderId="9" xfId="0" applyFont="1" applyFill="1" applyBorder="1" applyAlignment="1">
      <alignment horizontal="center" vertical="center" wrapText="1"/>
    </xf>
    <xf numFmtId="0" fontId="33" fillId="0" borderId="9" xfId="0" applyFont="1" applyBorder="1" applyAlignment="1" applyProtection="1">
      <alignment horizontal="center" vertical="center" textRotation="1" wrapText="1"/>
      <protection locked="0"/>
    </xf>
    <xf numFmtId="9" fontId="34" fillId="14" borderId="9" xfId="0" applyNumberFormat="1" applyFont="1" applyFill="1" applyBorder="1" applyAlignment="1">
      <alignment horizontal="center" vertical="center" wrapText="1"/>
    </xf>
    <xf numFmtId="9" fontId="34" fillId="14" borderId="22" xfId="0" applyNumberFormat="1" applyFont="1" applyFill="1" applyBorder="1" applyAlignment="1">
      <alignment horizontal="center" vertical="center" wrapText="1"/>
    </xf>
    <xf numFmtId="0" fontId="34" fillId="14" borderId="22" xfId="0" applyFont="1" applyFill="1" applyBorder="1" applyAlignment="1">
      <alignment horizontal="center" vertical="center" wrapText="1"/>
    </xf>
    <xf numFmtId="0" fontId="34" fillId="14" borderId="13" xfId="0" applyFont="1" applyFill="1" applyBorder="1" applyAlignment="1">
      <alignment horizontal="center" vertical="center" wrapText="1"/>
    </xf>
    <xf numFmtId="9" fontId="34" fillId="14" borderId="23" xfId="0" applyNumberFormat="1" applyFont="1" applyFill="1" applyBorder="1" applyAlignment="1">
      <alignment horizontal="center" vertical="center" wrapText="1"/>
    </xf>
    <xf numFmtId="0" fontId="34" fillId="2" borderId="0" xfId="0" applyFont="1" applyFill="1" applyAlignment="1" applyProtection="1">
      <alignment horizontal="center" vertical="center" wrapText="1"/>
      <protection locked="0"/>
    </xf>
    <xf numFmtId="9" fontId="34" fillId="16" borderId="9" xfId="4" applyFont="1" applyFill="1" applyBorder="1" applyAlignment="1">
      <alignment horizontal="center" vertical="center" wrapText="1"/>
    </xf>
    <xf numFmtId="0" fontId="33" fillId="0" borderId="43" xfId="0" applyFont="1" applyBorder="1" applyAlignment="1" applyProtection="1">
      <alignment horizontal="center" vertical="center" textRotation="1" wrapText="1"/>
      <protection locked="0"/>
    </xf>
    <xf numFmtId="0" fontId="33" fillId="0" borderId="45" xfId="0" applyFont="1" applyBorder="1" applyAlignment="1" applyProtection="1">
      <alignment horizontal="center" vertical="center" textRotation="1" wrapText="1"/>
      <protection locked="0"/>
    </xf>
    <xf numFmtId="0" fontId="33" fillId="0" borderId="52" xfId="0" applyFont="1" applyBorder="1" applyAlignment="1" applyProtection="1">
      <alignment horizontal="center" vertical="center" textRotation="1" wrapText="1"/>
      <protection locked="0"/>
    </xf>
    <xf numFmtId="0" fontId="34" fillId="14" borderId="43" xfId="0" applyFont="1" applyFill="1" applyBorder="1" applyAlignment="1">
      <alignment horizontal="center" vertical="center" wrapText="1"/>
    </xf>
    <xf numFmtId="0" fontId="34" fillId="14" borderId="42" xfId="0" applyFont="1" applyFill="1" applyBorder="1" applyAlignment="1">
      <alignment horizontal="center" vertical="center" wrapText="1"/>
    </xf>
    <xf numFmtId="0" fontId="34" fillId="14" borderId="30" xfId="0" applyFont="1" applyFill="1" applyBorder="1" applyAlignment="1">
      <alignment horizontal="center" vertical="center" wrapText="1"/>
    </xf>
    <xf numFmtId="0" fontId="33" fillId="0" borderId="24" xfId="0" applyFont="1" applyBorder="1" applyAlignment="1" applyProtection="1">
      <alignment horizontal="center" vertical="center" textRotation="1" wrapText="1"/>
      <protection locked="0"/>
    </xf>
    <xf numFmtId="0" fontId="33" fillId="0" borderId="42" xfId="0" applyFont="1" applyBorder="1" applyAlignment="1" applyProtection="1">
      <alignment horizontal="center" vertical="center" textRotation="1" wrapText="1"/>
      <protection locked="0"/>
    </xf>
    <xf numFmtId="0" fontId="33" fillId="0" borderId="30" xfId="0" applyFont="1" applyBorder="1" applyAlignment="1" applyProtection="1">
      <alignment horizontal="center" vertical="center" textRotation="1" wrapText="1"/>
      <protection locked="0"/>
    </xf>
    <xf numFmtId="0" fontId="34" fillId="14" borderId="24" xfId="0" applyFont="1" applyFill="1" applyBorder="1" applyAlignment="1">
      <alignment horizontal="center" vertical="center" wrapText="1"/>
    </xf>
    <xf numFmtId="0" fontId="34" fillId="16" borderId="30" xfId="0" applyFont="1" applyFill="1" applyBorder="1" applyAlignment="1">
      <alignment horizontal="center" vertical="center" wrapText="1"/>
    </xf>
    <xf numFmtId="0" fontId="34" fillId="18" borderId="9" xfId="0" applyFont="1" applyFill="1" applyBorder="1" applyAlignment="1" applyProtection="1">
      <alignment horizontal="center" vertical="center" textRotation="90" wrapText="1"/>
      <protection locked="0"/>
    </xf>
    <xf numFmtId="9" fontId="34" fillId="18" borderId="9" xfId="0" applyNumberFormat="1" applyFont="1" applyFill="1" applyBorder="1" applyAlignment="1" applyProtection="1">
      <alignment horizontal="center" vertical="center" wrapText="1"/>
      <protection locked="0"/>
    </xf>
    <xf numFmtId="49" fontId="34" fillId="18" borderId="9" xfId="0" applyNumberFormat="1" applyFont="1" applyFill="1" applyBorder="1" applyAlignment="1" applyProtection="1">
      <alignment horizontal="center" vertical="center" wrapText="1"/>
      <protection locked="0"/>
    </xf>
    <xf numFmtId="0" fontId="33" fillId="0" borderId="39" xfId="0" applyFont="1" applyBorder="1" applyAlignment="1" applyProtection="1">
      <alignment horizontal="center" vertical="center" textRotation="1" wrapText="1"/>
      <protection locked="0"/>
    </xf>
    <xf numFmtId="0" fontId="33" fillId="0" borderId="26" xfId="0" applyFont="1" applyBorder="1" applyAlignment="1" applyProtection="1">
      <alignment horizontal="center" vertical="center" textRotation="1" wrapText="1"/>
      <protection locked="0"/>
    </xf>
    <xf numFmtId="0" fontId="33" fillId="0" borderId="51" xfId="0" applyFont="1" applyBorder="1" applyAlignment="1" applyProtection="1">
      <alignment horizontal="center" vertical="center" textRotation="1" wrapText="1"/>
      <protection locked="0"/>
    </xf>
    <xf numFmtId="9" fontId="34" fillId="16" borderId="9" xfId="0" applyNumberFormat="1" applyFont="1" applyFill="1" applyBorder="1" applyAlignment="1">
      <alignment horizontal="center" vertical="center" wrapText="1"/>
    </xf>
    <xf numFmtId="0" fontId="34" fillId="16" borderId="22" xfId="0" applyFont="1" applyFill="1" applyBorder="1" applyAlignment="1">
      <alignment horizontal="center" vertical="center" wrapText="1"/>
    </xf>
    <xf numFmtId="49" fontId="34" fillId="18" borderId="22" xfId="0" applyNumberFormat="1" applyFont="1" applyFill="1" applyBorder="1" applyAlignment="1" applyProtection="1">
      <alignment horizontal="center" vertical="center" wrapText="1"/>
      <protection locked="0"/>
    </xf>
    <xf numFmtId="9" fontId="34" fillId="14" borderId="30" xfId="0" applyNumberFormat="1" applyFont="1" applyFill="1" applyBorder="1" applyAlignment="1">
      <alignment horizontal="center" vertical="center" wrapText="1"/>
    </xf>
    <xf numFmtId="0" fontId="34" fillId="18" borderId="39" xfId="0" applyFont="1" applyFill="1" applyBorder="1" applyAlignment="1" applyProtection="1">
      <alignment horizontal="center" vertical="center" textRotation="90" wrapText="1"/>
      <protection locked="0"/>
    </xf>
    <xf numFmtId="0" fontId="34" fillId="18" borderId="26" xfId="0" applyFont="1" applyFill="1" applyBorder="1" applyAlignment="1" applyProtection="1">
      <alignment horizontal="center" vertical="center" textRotation="90" wrapText="1"/>
      <protection locked="0"/>
    </xf>
    <xf numFmtId="49" fontId="34" fillId="18" borderId="23" xfId="0" applyNumberFormat="1" applyFont="1" applyFill="1" applyBorder="1" applyAlignment="1" applyProtection="1">
      <alignment horizontal="center" vertical="center" wrapText="1"/>
      <protection locked="0"/>
    </xf>
    <xf numFmtId="0" fontId="34" fillId="16" borderId="13" xfId="0" applyFont="1" applyFill="1" applyBorder="1" applyAlignment="1">
      <alignment horizontal="center" vertical="center" wrapText="1"/>
    </xf>
    <xf numFmtId="49" fontId="34" fillId="18" borderId="13" xfId="0" applyNumberFormat="1" applyFont="1" applyFill="1" applyBorder="1" applyAlignment="1" applyProtection="1">
      <alignment horizontal="center" vertical="center" wrapText="1"/>
      <protection locked="0"/>
    </xf>
    <xf numFmtId="0" fontId="34" fillId="18" borderId="51" xfId="0" applyFont="1" applyFill="1" applyBorder="1" applyAlignment="1" applyProtection="1">
      <alignment horizontal="center" vertical="center" textRotation="90" wrapText="1"/>
      <protection locked="0"/>
    </xf>
    <xf numFmtId="9" fontId="34" fillId="16" borderId="22" xfId="0" applyNumberFormat="1" applyFont="1" applyFill="1" applyBorder="1" applyAlignment="1">
      <alignment horizontal="center" vertical="center" wrapText="1"/>
    </xf>
    <xf numFmtId="9" fontId="34" fillId="18" borderId="22" xfId="0" applyNumberFormat="1" applyFont="1" applyFill="1" applyBorder="1" applyAlignment="1" applyProtection="1">
      <alignment horizontal="center" vertical="center" wrapText="1"/>
      <protection locked="0"/>
    </xf>
    <xf numFmtId="0" fontId="34" fillId="18" borderId="43" xfId="0" applyFont="1" applyFill="1" applyBorder="1" applyAlignment="1" applyProtection="1">
      <alignment horizontal="center" vertical="center" textRotation="90" wrapText="1"/>
      <protection locked="0"/>
    </xf>
    <xf numFmtId="0" fontId="34" fillId="18" borderId="45" xfId="0" applyFont="1" applyFill="1" applyBorder="1" applyAlignment="1" applyProtection="1">
      <alignment horizontal="center" vertical="center" textRotation="90" wrapText="1"/>
      <protection locked="0"/>
    </xf>
    <xf numFmtId="0" fontId="34" fillId="18" borderId="52" xfId="0" applyFont="1" applyFill="1" applyBorder="1" applyAlignment="1" applyProtection="1">
      <alignment horizontal="center" vertical="center" textRotation="90" wrapText="1"/>
      <protection locked="0"/>
    </xf>
    <xf numFmtId="9" fontId="34" fillId="16" borderId="23" xfId="0" applyNumberFormat="1" applyFont="1" applyFill="1" applyBorder="1" applyAlignment="1">
      <alignment horizontal="center" vertical="center" wrapText="1"/>
    </xf>
    <xf numFmtId="9" fontId="34" fillId="18" borderId="23" xfId="0" applyNumberFormat="1" applyFont="1" applyFill="1" applyBorder="1" applyAlignment="1" applyProtection="1">
      <alignment horizontal="center" vertical="center" wrapText="1"/>
      <protection locked="0"/>
    </xf>
    <xf numFmtId="0" fontId="34" fillId="13" borderId="22" xfId="0" applyFont="1" applyFill="1" applyBorder="1" applyAlignment="1">
      <alignment horizontal="center" vertical="center" wrapText="1"/>
    </xf>
    <xf numFmtId="0" fontId="33" fillId="0" borderId="31" xfId="0" applyFont="1" applyBorder="1" applyAlignment="1" applyProtection="1">
      <alignment horizontal="center" vertical="center" textRotation="1" wrapText="1"/>
      <protection locked="0"/>
    </xf>
    <xf numFmtId="0" fontId="33" fillId="0" borderId="0" xfId="0" applyFont="1" applyAlignment="1" applyProtection="1">
      <alignment horizontal="center" vertical="center" textRotation="1" wrapText="1"/>
      <protection locked="0"/>
    </xf>
    <xf numFmtId="0" fontId="33" fillId="0" borderId="53" xfId="0" applyFont="1" applyBorder="1" applyAlignment="1" applyProtection="1">
      <alignment horizontal="center" vertical="center" textRotation="1" wrapText="1"/>
      <protection locked="0"/>
    </xf>
    <xf numFmtId="9" fontId="34" fillId="14" borderId="13" xfId="4" applyFont="1" applyFill="1" applyBorder="1" applyAlignment="1">
      <alignment horizontal="center" vertical="center" wrapText="1"/>
    </xf>
    <xf numFmtId="0" fontId="34" fillId="18" borderId="31" xfId="0" applyFont="1" applyFill="1" applyBorder="1" applyAlignment="1" applyProtection="1">
      <alignment horizontal="center" vertical="center" textRotation="90" wrapText="1"/>
      <protection locked="0"/>
    </xf>
    <xf numFmtId="0" fontId="34" fillId="18" borderId="0" xfId="0" applyFont="1" applyFill="1" applyAlignment="1" applyProtection="1">
      <alignment horizontal="center" vertical="center" textRotation="90" wrapText="1"/>
      <protection locked="0"/>
    </xf>
    <xf numFmtId="0" fontId="34" fillId="18" borderId="53" xfId="0" applyFont="1" applyFill="1" applyBorder="1" applyAlignment="1" applyProtection="1">
      <alignment horizontal="center" vertical="center" textRotation="90" wrapText="1"/>
      <protection locked="0"/>
    </xf>
    <xf numFmtId="9" fontId="34" fillId="14" borderId="13" xfId="0" applyNumberFormat="1" applyFont="1" applyFill="1" applyBorder="1" applyAlignment="1">
      <alignment horizontal="center" vertical="center" wrapText="1"/>
    </xf>
    <xf numFmtId="9" fontId="34" fillId="18" borderId="13" xfId="0" applyNumberFormat="1" applyFont="1" applyFill="1" applyBorder="1" applyAlignment="1" applyProtection="1">
      <alignment horizontal="center" vertical="center" wrapText="1"/>
      <protection locked="0"/>
    </xf>
    <xf numFmtId="0" fontId="34" fillId="13" borderId="13" xfId="0" applyFont="1" applyFill="1" applyBorder="1" applyAlignment="1">
      <alignment horizontal="center" vertical="center" wrapText="1"/>
    </xf>
    <xf numFmtId="0" fontId="34" fillId="13" borderId="23" xfId="0" applyFont="1" applyFill="1" applyBorder="1" applyAlignment="1">
      <alignment horizontal="center" vertical="center" wrapText="1"/>
    </xf>
    <xf numFmtId="9" fontId="34" fillId="23" borderId="9" xfId="4" applyFont="1" applyFill="1" applyBorder="1" applyAlignment="1">
      <alignment horizontal="center" vertical="center" wrapText="1"/>
    </xf>
    <xf numFmtId="0" fontId="34" fillId="17" borderId="9" xfId="0" applyFont="1" applyFill="1" applyBorder="1" applyAlignment="1">
      <alignment horizontal="center" vertical="center" wrapText="1"/>
    </xf>
    <xf numFmtId="0" fontId="33" fillId="2" borderId="30" xfId="0" applyFont="1" applyFill="1" applyBorder="1" applyAlignment="1" applyProtection="1">
      <alignment horizontal="center" vertical="center" textRotation="1" wrapText="1"/>
      <protection locked="0"/>
    </xf>
    <xf numFmtId="0" fontId="33" fillId="2" borderId="9" xfId="0" applyFont="1" applyFill="1" applyBorder="1" applyAlignment="1" applyProtection="1">
      <alignment horizontal="center" vertical="center" textRotation="1" wrapText="1"/>
      <protection locked="0"/>
    </xf>
    <xf numFmtId="0" fontId="33" fillId="2" borderId="24" xfId="0" applyFont="1" applyFill="1" applyBorder="1" applyAlignment="1" applyProtection="1">
      <alignment horizontal="center" vertical="center" textRotation="1" wrapText="1"/>
      <protection locked="0"/>
    </xf>
    <xf numFmtId="9" fontId="34" fillId="17" borderId="9" xfId="0" applyNumberFormat="1" applyFont="1" applyFill="1" applyBorder="1" applyAlignment="1">
      <alignment horizontal="center" vertical="center" wrapText="1"/>
    </xf>
    <xf numFmtId="0" fontId="34" fillId="20" borderId="30" xfId="0" applyFont="1" applyFill="1" applyBorder="1" applyAlignment="1">
      <alignment horizontal="center" vertical="center" wrapText="1"/>
    </xf>
    <xf numFmtId="0" fontId="34" fillId="21" borderId="9" xfId="0" applyFont="1" applyFill="1" applyBorder="1" applyAlignment="1">
      <alignment horizontal="center" vertical="center" wrapText="1"/>
    </xf>
    <xf numFmtId="9" fontId="34" fillId="23" borderId="9" xfId="0" applyNumberFormat="1" applyFont="1" applyFill="1" applyBorder="1" applyAlignment="1">
      <alignment horizontal="center" vertical="center" wrapText="1"/>
    </xf>
    <xf numFmtId="0" fontId="34" fillId="13" borderId="9" xfId="0" applyFont="1" applyFill="1" applyBorder="1" applyAlignment="1">
      <alignment horizontal="center" vertical="center" wrapText="1"/>
    </xf>
    <xf numFmtId="9" fontId="34" fillId="16" borderId="30" xfId="0" applyNumberFormat="1" applyFont="1" applyFill="1" applyBorder="1" applyAlignment="1">
      <alignment horizontal="center" vertical="center" wrapText="1"/>
    </xf>
    <xf numFmtId="0" fontId="34" fillId="22" borderId="9" xfId="0" applyFont="1" applyFill="1" applyBorder="1" applyAlignment="1">
      <alignment horizontal="center" vertical="center" wrapText="1"/>
    </xf>
    <xf numFmtId="10" fontId="34" fillId="14" borderId="9" xfId="0" applyNumberFormat="1" applyFont="1" applyFill="1" applyBorder="1" applyAlignment="1">
      <alignment horizontal="center" vertical="center" wrapText="1"/>
    </xf>
    <xf numFmtId="0" fontId="34" fillId="20" borderId="9" xfId="0" applyFont="1" applyFill="1" applyBorder="1" applyAlignment="1">
      <alignment horizontal="center" vertical="center" wrapText="1"/>
    </xf>
    <xf numFmtId="9" fontId="34" fillId="16" borderId="52" xfId="0" applyNumberFormat="1" applyFont="1" applyFill="1" applyBorder="1" applyAlignment="1">
      <alignment horizontal="center" vertical="center" wrapText="1"/>
    </xf>
    <xf numFmtId="0" fontId="34" fillId="16" borderId="52" xfId="0" applyFont="1" applyFill="1" applyBorder="1" applyAlignment="1">
      <alignment horizontal="center" vertical="center" wrapText="1"/>
    </xf>
    <xf numFmtId="164" fontId="34" fillId="23" borderId="9" xfId="0" applyNumberFormat="1" applyFont="1" applyFill="1" applyBorder="1" applyAlignment="1">
      <alignment horizontal="center" vertical="center" wrapText="1"/>
    </xf>
    <xf numFmtId="14" fontId="34" fillId="16" borderId="9" xfId="0" applyNumberFormat="1" applyFont="1" applyFill="1" applyBorder="1" applyAlignment="1">
      <alignment horizontal="center" vertical="center" wrapText="1"/>
    </xf>
    <xf numFmtId="0" fontId="34" fillId="24" borderId="0" xfId="0" applyFont="1" applyFill="1" applyAlignment="1" applyProtection="1">
      <alignment horizontal="center" vertical="center" wrapText="1"/>
      <protection locked="0"/>
    </xf>
    <xf numFmtId="0" fontId="34" fillId="11" borderId="9" xfId="0" applyFont="1" applyFill="1" applyBorder="1" applyAlignment="1">
      <alignment horizontal="center" vertical="center" wrapText="1"/>
    </xf>
    <xf numFmtId="0" fontId="34" fillId="11" borderId="22" xfId="0" applyFont="1" applyFill="1" applyBorder="1" applyAlignment="1">
      <alignment horizontal="center" vertical="center" wrapText="1"/>
    </xf>
    <xf numFmtId="0" fontId="34" fillId="19" borderId="30" xfId="0" applyFont="1" applyFill="1" applyBorder="1" applyAlignment="1">
      <alignment horizontal="center" vertical="center" wrapText="1"/>
    </xf>
    <xf numFmtId="9" fontId="34" fillId="19" borderId="9" xfId="4" applyFont="1" applyFill="1" applyBorder="1" applyAlignment="1">
      <alignment horizontal="center" vertical="center" wrapText="1"/>
    </xf>
    <xf numFmtId="0" fontId="34" fillId="19" borderId="9" xfId="0" applyFont="1" applyFill="1" applyBorder="1" applyAlignment="1">
      <alignment horizontal="center" vertical="center" wrapText="1"/>
    </xf>
    <xf numFmtId="0" fontId="34" fillId="11" borderId="39" xfId="0" applyFont="1" applyFill="1" applyBorder="1" applyAlignment="1" applyProtection="1">
      <alignment horizontal="center" vertical="center" textRotation="90" wrapText="1"/>
      <protection locked="0"/>
    </xf>
    <xf numFmtId="0" fontId="34" fillId="11" borderId="26" xfId="0" applyFont="1" applyFill="1" applyBorder="1" applyAlignment="1" applyProtection="1">
      <alignment horizontal="center" vertical="center" textRotation="90" wrapText="1"/>
      <protection locked="0"/>
    </xf>
    <xf numFmtId="0" fontId="34" fillId="11" borderId="51" xfId="0" applyFont="1" applyFill="1" applyBorder="1" applyAlignment="1" applyProtection="1">
      <alignment horizontal="center" vertical="center" textRotation="90" wrapText="1"/>
      <protection locked="0"/>
    </xf>
    <xf numFmtId="9" fontId="34" fillId="19" borderId="9" xfId="0" applyNumberFormat="1" applyFont="1" applyFill="1" applyBorder="1" applyAlignment="1">
      <alignment horizontal="center" vertical="center" wrapText="1"/>
    </xf>
    <xf numFmtId="0" fontId="34" fillId="19" borderId="22" xfId="0" applyFont="1" applyFill="1" applyBorder="1" applyAlignment="1">
      <alignment horizontal="center" vertical="center" wrapText="1"/>
    </xf>
    <xf numFmtId="0" fontId="34" fillId="11" borderId="24" xfId="2" applyFont="1" applyFill="1" applyBorder="1" applyAlignment="1">
      <alignment horizontal="center" vertical="center"/>
    </xf>
    <xf numFmtId="0" fontId="34" fillId="11" borderId="56" xfId="0" applyFont="1" applyFill="1" applyBorder="1" applyAlignment="1">
      <alignment horizontal="center" vertical="center" wrapText="1"/>
    </xf>
    <xf numFmtId="0" fontId="34" fillId="11" borderId="0" xfId="0" applyFont="1" applyFill="1" applyAlignment="1" applyProtection="1">
      <alignment horizontal="center" vertical="center" wrapText="1"/>
      <protection locked="0"/>
    </xf>
    <xf numFmtId="0" fontId="34" fillId="11" borderId="51" xfId="0"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52" xfId="0" applyFont="1" applyFill="1" applyBorder="1" applyAlignment="1">
      <alignment horizontal="center" vertical="center" wrapText="1"/>
    </xf>
    <xf numFmtId="0" fontId="34" fillId="11" borderId="43" xfId="0" applyFont="1" applyFill="1" applyBorder="1" applyAlignment="1" applyProtection="1">
      <alignment horizontal="center" vertical="center" textRotation="90" wrapText="1"/>
      <protection locked="0"/>
    </xf>
    <xf numFmtId="0" fontId="34" fillId="11" borderId="45" xfId="0" applyFont="1" applyFill="1" applyBorder="1" applyAlignment="1" applyProtection="1">
      <alignment horizontal="center" vertical="center" textRotation="90" wrapText="1"/>
      <protection locked="0"/>
    </xf>
    <xf numFmtId="0" fontId="34" fillId="11" borderId="52" xfId="0" applyFont="1" applyFill="1" applyBorder="1" applyAlignment="1" applyProtection="1">
      <alignment horizontal="center" vertical="center" textRotation="90" wrapText="1"/>
      <protection locked="0"/>
    </xf>
    <xf numFmtId="9" fontId="34" fillId="19" borderId="22" xfId="0" applyNumberFormat="1" applyFont="1" applyFill="1" applyBorder="1" applyAlignment="1">
      <alignment horizontal="center" vertical="center" wrapText="1"/>
    </xf>
    <xf numFmtId="0" fontId="34" fillId="19" borderId="23" xfId="0" applyFont="1" applyFill="1" applyBorder="1" applyAlignment="1">
      <alignment horizontal="center" vertical="center" wrapText="1"/>
    </xf>
    <xf numFmtId="0" fontId="34" fillId="11" borderId="54" xfId="0" applyFont="1" applyFill="1" applyBorder="1" applyAlignment="1">
      <alignment horizontal="center" vertical="center" wrapText="1"/>
    </xf>
    <xf numFmtId="0" fontId="34" fillId="14" borderId="51" xfId="0" applyFont="1" applyFill="1" applyBorder="1" applyAlignment="1">
      <alignment horizontal="center" vertical="center" wrapText="1"/>
    </xf>
    <xf numFmtId="0" fontId="34" fillId="11" borderId="9" xfId="2" applyFont="1" applyFill="1" applyBorder="1" applyAlignment="1">
      <alignment horizontal="center" vertical="center"/>
    </xf>
    <xf numFmtId="0" fontId="34" fillId="11" borderId="13" xfId="0" applyFont="1" applyFill="1" applyBorder="1" applyAlignment="1">
      <alignment horizontal="center" vertical="center" wrapText="1"/>
    </xf>
    <xf numFmtId="0" fontId="34" fillId="14" borderId="53" xfId="0" applyFont="1" applyFill="1" applyBorder="1" applyAlignment="1">
      <alignment horizontal="center" vertical="center" wrapText="1"/>
    </xf>
    <xf numFmtId="14" fontId="34" fillId="11" borderId="22" xfId="0" applyNumberFormat="1" applyFont="1" applyFill="1" applyBorder="1" applyAlignment="1">
      <alignment horizontal="center" vertical="center" wrapText="1"/>
    </xf>
    <xf numFmtId="9" fontId="34" fillId="19" borderId="22" xfId="4" applyFont="1" applyFill="1" applyBorder="1" applyAlignment="1">
      <alignment horizontal="center" vertical="center" wrapText="1"/>
    </xf>
    <xf numFmtId="0" fontId="34" fillId="11" borderId="24" xfId="0" applyFont="1" applyFill="1" applyBorder="1" applyAlignment="1">
      <alignment horizontal="center" vertical="center" wrapText="1"/>
    </xf>
    <xf numFmtId="14" fontId="34" fillId="11" borderId="23" xfId="0" applyNumberFormat="1" applyFont="1" applyFill="1" applyBorder="1" applyAlignment="1">
      <alignment horizontal="center" vertical="center" wrapText="1"/>
    </xf>
    <xf numFmtId="0" fontId="34" fillId="11" borderId="55" xfId="0" applyFont="1" applyFill="1" applyBorder="1" applyAlignment="1">
      <alignment horizontal="center" vertical="center" wrapText="1"/>
    </xf>
    <xf numFmtId="0" fontId="34" fillId="19" borderId="51" xfId="0" applyFont="1" applyFill="1" applyBorder="1" applyAlignment="1">
      <alignment horizontal="center" vertical="center" wrapText="1"/>
    </xf>
    <xf numFmtId="0" fontId="34" fillId="11" borderId="31" xfId="0" applyFont="1" applyFill="1" applyBorder="1" applyAlignment="1" applyProtection="1">
      <alignment horizontal="center" vertical="center" textRotation="90" wrapText="1"/>
      <protection locked="0"/>
    </xf>
    <xf numFmtId="0" fontId="34" fillId="11" borderId="0" xfId="0" applyFont="1" applyFill="1" applyAlignment="1" applyProtection="1">
      <alignment horizontal="center" vertical="center" textRotation="90" wrapText="1"/>
      <protection locked="0"/>
    </xf>
    <xf numFmtId="0" fontId="34" fillId="11" borderId="53" xfId="0" applyFont="1" applyFill="1" applyBorder="1" applyAlignment="1" applyProtection="1">
      <alignment horizontal="center" vertical="center" textRotation="90" wrapText="1"/>
      <protection locked="0"/>
    </xf>
    <xf numFmtId="0" fontId="34" fillId="11" borderId="39" xfId="0" applyFont="1" applyFill="1" applyBorder="1" applyAlignment="1">
      <alignment horizontal="center" vertical="center" wrapText="1"/>
    </xf>
    <xf numFmtId="0" fontId="34" fillId="19" borderId="54" xfId="0" applyFont="1" applyFill="1" applyBorder="1" applyAlignment="1">
      <alignment horizontal="center" vertical="center" wrapText="1"/>
    </xf>
    <xf numFmtId="9" fontId="34" fillId="19" borderId="54" xfId="4" applyFont="1" applyFill="1" applyBorder="1" applyAlignment="1">
      <alignment horizontal="center" vertical="center" wrapText="1"/>
    </xf>
    <xf numFmtId="9" fontId="34" fillId="19" borderId="54" xfId="0" applyNumberFormat="1" applyFont="1" applyFill="1" applyBorder="1" applyAlignment="1">
      <alignment horizontal="center" vertical="center" wrapText="1"/>
    </xf>
    <xf numFmtId="0" fontId="34" fillId="14" borderId="54" xfId="0" applyFont="1" applyFill="1" applyBorder="1" applyAlignment="1">
      <alignment horizontal="center" vertical="center" wrapText="1"/>
    </xf>
    <xf numFmtId="0" fontId="34" fillId="16" borderId="54" xfId="0" applyFont="1" applyFill="1" applyBorder="1" applyAlignment="1">
      <alignment horizontal="center" vertical="center" wrapText="1"/>
    </xf>
    <xf numFmtId="0" fontId="34" fillId="11" borderId="54" xfId="2" applyFont="1" applyFill="1" applyBorder="1" applyAlignment="1">
      <alignment horizontal="center" vertical="center"/>
    </xf>
    <xf numFmtId="0" fontId="34" fillId="19" borderId="52" xfId="0" applyFont="1" applyFill="1" applyBorder="1" applyAlignment="1">
      <alignment horizontal="center" vertical="center" wrapText="1"/>
    </xf>
    <xf numFmtId="9" fontId="34" fillId="19" borderId="23" xfId="4" applyFont="1" applyFill="1" applyBorder="1" applyAlignment="1">
      <alignment horizontal="center" vertical="center" wrapText="1"/>
    </xf>
    <xf numFmtId="9" fontId="34" fillId="19" borderId="23" xfId="0" applyNumberFormat="1" applyFont="1" applyFill="1" applyBorder="1" applyAlignment="1">
      <alignment horizontal="center" vertical="center" wrapText="1"/>
    </xf>
    <xf numFmtId="0" fontId="34" fillId="11" borderId="43" xfId="2" applyFont="1" applyFill="1" applyBorder="1" applyAlignment="1">
      <alignment horizontal="center" vertical="center"/>
    </xf>
    <xf numFmtId="0" fontId="34" fillId="11" borderId="22" xfId="0" applyFont="1" applyFill="1" applyBorder="1" applyAlignment="1" applyProtection="1">
      <alignment horizontal="center" vertical="center" wrapText="1"/>
      <protection locked="0"/>
    </xf>
    <xf numFmtId="49" fontId="34" fillId="11" borderId="9" xfId="0" applyNumberFormat="1" applyFont="1" applyFill="1" applyBorder="1" applyAlignment="1" applyProtection="1">
      <alignment horizontal="center" vertical="center" wrapText="1"/>
      <protection locked="0"/>
    </xf>
    <xf numFmtId="0" fontId="34" fillId="11" borderId="9" xfId="0" applyFont="1" applyFill="1" applyBorder="1" applyAlignment="1">
      <alignment horizontal="center" vertical="center"/>
    </xf>
    <xf numFmtId="49" fontId="34" fillId="0" borderId="9" xfId="0" applyNumberFormat="1" applyFont="1" applyBorder="1" applyAlignment="1" applyProtection="1">
      <alignment horizontal="center" vertical="center" wrapText="1"/>
      <protection locked="0"/>
    </xf>
    <xf numFmtId="0" fontId="34" fillId="0" borderId="0" xfId="0" applyFont="1" applyAlignment="1" applyProtection="1">
      <alignment horizontal="center" vertical="center" textRotation="90" wrapText="1"/>
      <protection locked="0"/>
    </xf>
    <xf numFmtId="0" fontId="33" fillId="0" borderId="0" xfId="0" applyFont="1" applyAlignment="1" applyProtection="1">
      <alignment horizontal="center" vertical="center" wrapText="1"/>
      <protection locked="0"/>
    </xf>
    <xf numFmtId="49" fontId="34" fillId="0" borderId="0" xfId="0" applyNumberFormat="1" applyFont="1" applyAlignment="1" applyProtection="1">
      <alignment horizontal="center" vertical="center" wrapText="1"/>
      <protection locked="0"/>
    </xf>
    <xf numFmtId="0" fontId="34" fillId="7" borderId="55" xfId="0" applyFont="1" applyFill="1" applyBorder="1" applyAlignment="1">
      <alignment horizontal="center" vertical="center" wrapText="1"/>
    </xf>
    <xf numFmtId="0" fontId="34" fillId="7" borderId="22" xfId="0" applyFont="1" applyFill="1" applyBorder="1" applyAlignment="1">
      <alignment horizontal="center" vertical="center" wrapText="1"/>
    </xf>
    <xf numFmtId="0" fontId="34" fillId="7" borderId="9" xfId="0" applyFont="1" applyFill="1" applyBorder="1" applyAlignment="1">
      <alignment horizontal="center" vertical="center" wrapText="1"/>
    </xf>
    <xf numFmtId="0" fontId="34" fillId="7" borderId="13" xfId="0" applyFont="1" applyFill="1" applyBorder="1" applyAlignment="1">
      <alignment horizontal="center" vertical="center" wrapText="1"/>
    </xf>
    <xf numFmtId="0" fontId="34" fillId="7" borderId="54" xfId="0" applyFont="1" applyFill="1" applyBorder="1" applyAlignment="1">
      <alignment horizontal="center" vertical="center" wrapText="1"/>
    </xf>
    <xf numFmtId="0" fontId="34" fillId="7" borderId="56" xfId="0" applyFont="1" applyFill="1" applyBorder="1" applyAlignment="1">
      <alignment horizontal="center" vertical="center" wrapText="1"/>
    </xf>
    <xf numFmtId="0" fontId="34" fillId="7" borderId="23" xfId="0" applyFont="1" applyFill="1" applyBorder="1" applyAlignment="1">
      <alignment horizontal="center" vertical="center" wrapText="1"/>
    </xf>
    <xf numFmtId="0" fontId="34" fillId="10" borderId="32" xfId="0" applyFont="1" applyFill="1" applyBorder="1" applyAlignment="1">
      <alignment horizontal="center" vertical="center"/>
    </xf>
    <xf numFmtId="0" fontId="34" fillId="0" borderId="38" xfId="0" applyFont="1" applyBorder="1" applyAlignment="1">
      <alignment horizontal="center" vertical="center"/>
    </xf>
    <xf numFmtId="0" fontId="34" fillId="10" borderId="9" xfId="0" applyFont="1" applyFill="1" applyBorder="1" applyAlignment="1">
      <alignment horizontal="center" vertical="center"/>
    </xf>
    <xf numFmtId="0" fontId="34" fillId="0" borderId="9" xfId="0" applyFont="1" applyBorder="1" applyAlignment="1">
      <alignment horizontal="center" vertical="center"/>
    </xf>
    <xf numFmtId="0" fontId="34" fillId="10" borderId="19" xfId="0" applyFont="1" applyFill="1" applyBorder="1" applyAlignment="1">
      <alignment horizontal="center" vertical="center"/>
    </xf>
    <xf numFmtId="9" fontId="34" fillId="0" borderId="13" xfId="4" applyFont="1" applyFill="1" applyBorder="1" applyAlignment="1">
      <alignment horizontal="center" vertical="center" wrapText="1"/>
    </xf>
    <xf numFmtId="9" fontId="34" fillId="0" borderId="9" xfId="4" applyFont="1" applyFill="1" applyBorder="1" applyAlignment="1">
      <alignment horizontal="center" vertical="center" wrapText="1"/>
    </xf>
    <xf numFmtId="49" fontId="34" fillId="7" borderId="9" xfId="0" applyNumberFormat="1" applyFont="1" applyFill="1" applyBorder="1" applyAlignment="1" applyProtection="1">
      <alignment horizontal="center" vertical="center" wrapText="1"/>
      <protection locked="0"/>
    </xf>
    <xf numFmtId="49" fontId="34" fillId="7" borderId="22" xfId="0" applyNumberFormat="1" applyFont="1" applyFill="1" applyBorder="1" applyAlignment="1" applyProtection="1">
      <alignment horizontal="center" vertical="center" wrapText="1"/>
      <protection locked="0"/>
    </xf>
    <xf numFmtId="49" fontId="34" fillId="7" borderId="13" xfId="0" applyNumberFormat="1" applyFont="1" applyFill="1" applyBorder="1" applyAlignment="1" applyProtection="1">
      <alignment horizontal="center" vertical="center" wrapText="1"/>
      <protection locked="0"/>
    </xf>
    <xf numFmtId="49" fontId="34" fillId="7" borderId="23" xfId="0" applyNumberFormat="1" applyFont="1" applyFill="1" applyBorder="1" applyAlignment="1" applyProtection="1">
      <alignment horizontal="center" vertical="center" wrapText="1"/>
      <protection locked="0"/>
    </xf>
    <xf numFmtId="0" fontId="34" fillId="7" borderId="54" xfId="0" applyFont="1" applyFill="1" applyBorder="1" applyAlignment="1">
      <alignment horizontal="center" vertical="center"/>
    </xf>
    <xf numFmtId="49" fontId="32" fillId="7" borderId="9" xfId="0" applyNumberFormat="1" applyFont="1" applyFill="1" applyBorder="1" applyAlignment="1" applyProtection="1">
      <alignment horizontal="center" vertical="center" wrapText="1"/>
      <protection locked="0"/>
    </xf>
    <xf numFmtId="0" fontId="32" fillId="7" borderId="9" xfId="0" applyFont="1" applyFill="1" applyBorder="1" applyAlignment="1">
      <alignment horizontal="center" vertical="center" wrapText="1"/>
    </xf>
    <xf numFmtId="0" fontId="33" fillId="0" borderId="22" xfId="0" applyFont="1" applyBorder="1" applyAlignment="1">
      <alignment horizontal="center" vertical="center" wrapText="1"/>
    </xf>
    <xf numFmtId="0" fontId="34" fillId="0" borderId="22" xfId="0" applyFont="1" applyBorder="1" applyAlignment="1">
      <alignment vertical="center" wrapText="1"/>
    </xf>
    <xf numFmtId="0" fontId="34" fillId="0" borderId="22" xfId="0" applyFont="1" applyBorder="1" applyAlignment="1">
      <alignment horizontal="center" vertical="center" wrapText="1"/>
    </xf>
    <xf numFmtId="0" fontId="34" fillId="0" borderId="52" xfId="0" applyFont="1" applyBorder="1" applyAlignment="1">
      <alignment vertical="center" wrapText="1"/>
    </xf>
    <xf numFmtId="0" fontId="34" fillId="0" borderId="9" xfId="0" applyFont="1" applyBorder="1" applyAlignment="1">
      <alignment horizontal="center" vertical="center" wrapText="1"/>
    </xf>
    <xf numFmtId="0" fontId="34" fillId="0" borderId="23" xfId="0" applyFont="1" applyBorder="1" applyAlignment="1">
      <alignment vertical="center" wrapText="1"/>
    </xf>
    <xf numFmtId="0" fontId="34" fillId="0" borderId="23"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30" xfId="0" applyFont="1" applyBorder="1" applyAlignment="1">
      <alignment horizontal="center" vertical="center" wrapText="1"/>
    </xf>
    <xf numFmtId="164" fontId="34" fillId="0" borderId="9" xfId="0" applyNumberFormat="1" applyFont="1" applyBorder="1" applyAlignment="1">
      <alignment horizontal="center" vertical="center" wrapText="1"/>
    </xf>
    <xf numFmtId="9" fontId="34" fillId="0" borderId="23" xfId="0" applyNumberFormat="1" applyFont="1" applyBorder="1" applyAlignment="1">
      <alignment horizontal="center" vertical="center" wrapText="1"/>
    </xf>
    <xf numFmtId="0" fontId="34" fillId="0" borderId="13" xfId="0" applyFont="1" applyBorder="1" applyAlignment="1">
      <alignment horizontal="center" vertical="center" wrapText="1"/>
    </xf>
    <xf numFmtId="164" fontId="34" fillId="0" borderId="23" xfId="0" applyNumberFormat="1" applyFont="1" applyBorder="1" applyAlignment="1">
      <alignment horizontal="center" vertical="center" wrapText="1"/>
    </xf>
    <xf numFmtId="9" fontId="34" fillId="0" borderId="13" xfId="0" applyNumberFormat="1" applyFont="1" applyBorder="1" applyAlignment="1">
      <alignment horizontal="center" vertical="center" wrapText="1"/>
    </xf>
    <xf numFmtId="0" fontId="34" fillId="0" borderId="52" xfId="0" applyFont="1" applyBorder="1" applyAlignment="1">
      <alignment horizontal="center" vertical="center" wrapText="1"/>
    </xf>
    <xf numFmtId="0" fontId="33" fillId="0" borderId="23" xfId="0" applyFont="1" applyBorder="1" applyAlignment="1">
      <alignment horizontal="center" vertical="center" wrapText="1"/>
    </xf>
    <xf numFmtId="0" fontId="34" fillId="0" borderId="68" xfId="0" applyFont="1" applyBorder="1" applyAlignment="1">
      <alignment vertical="center" wrapText="1"/>
    </xf>
    <xf numFmtId="0" fontId="34" fillId="0" borderId="64" xfId="0" applyFont="1" applyBorder="1" applyAlignment="1">
      <alignment vertical="center" wrapText="1"/>
    </xf>
    <xf numFmtId="0" fontId="34" fillId="0" borderId="64" xfId="0" applyFont="1" applyBorder="1" applyAlignment="1">
      <alignment horizontal="center" vertical="center" wrapText="1"/>
    </xf>
    <xf numFmtId="0" fontId="33" fillId="0" borderId="64" xfId="0" applyFont="1" applyBorder="1" applyAlignment="1">
      <alignment horizontal="center" vertical="center" wrapText="1"/>
    </xf>
    <xf numFmtId="0" fontId="34" fillId="0" borderId="13" xfId="0" applyFont="1" applyBorder="1" applyAlignment="1">
      <alignment vertical="center" wrapText="1"/>
    </xf>
    <xf numFmtId="0" fontId="32" fillId="0" borderId="23" xfId="0" applyFont="1" applyBorder="1" applyAlignment="1">
      <alignment horizontal="center" vertical="center" wrapText="1"/>
    </xf>
    <xf numFmtId="0" fontId="33" fillId="0" borderId="13" xfId="0" applyFont="1" applyBorder="1" applyAlignment="1">
      <alignment horizontal="center" vertical="center" wrapText="1"/>
    </xf>
    <xf numFmtId="0" fontId="32" fillId="0" borderId="0" xfId="0" applyFont="1" applyAlignment="1">
      <alignment horizontal="center" vertical="center" wrapText="1"/>
    </xf>
    <xf numFmtId="0" fontId="34" fillId="0" borderId="53" xfId="0" applyFont="1" applyBorder="1" applyAlignment="1">
      <alignment vertical="center" wrapText="1"/>
    </xf>
    <xf numFmtId="14" fontId="34" fillId="0" borderId="13" xfId="0" applyNumberFormat="1" applyFont="1" applyBorder="1" applyAlignment="1">
      <alignment horizontal="center" vertical="center" wrapText="1"/>
    </xf>
    <xf numFmtId="0" fontId="32" fillId="0" borderId="23" xfId="0" applyFont="1" applyBorder="1" applyAlignment="1">
      <alignment vertical="center" wrapText="1"/>
    </xf>
    <xf numFmtId="0" fontId="33" fillId="0" borderId="9" xfId="0" applyFont="1" applyBorder="1" applyAlignment="1">
      <alignment horizontal="center" vertical="center" wrapText="1"/>
    </xf>
    <xf numFmtId="0" fontId="34" fillId="0" borderId="53" xfId="0" applyFont="1" applyBorder="1" applyAlignment="1">
      <alignment horizontal="center" vertical="center" wrapText="1"/>
    </xf>
    <xf numFmtId="0" fontId="32" fillId="0" borderId="13" xfId="0" applyFont="1" applyBorder="1" applyAlignment="1">
      <alignment vertical="center" wrapText="1"/>
    </xf>
    <xf numFmtId="0" fontId="34" fillId="0" borderId="52" xfId="0" applyFont="1" applyBorder="1" applyAlignment="1">
      <alignment horizontal="left" vertical="center" wrapText="1"/>
    </xf>
    <xf numFmtId="0" fontId="33" fillId="0" borderId="52" xfId="0" applyFont="1" applyBorder="1" applyAlignment="1">
      <alignment horizontal="center" vertical="center" wrapText="1"/>
    </xf>
    <xf numFmtId="0" fontId="34" fillId="0" borderId="30" xfId="0" applyFont="1" applyBorder="1" applyAlignment="1">
      <alignment vertical="center" wrapText="1"/>
    </xf>
    <xf numFmtId="0" fontId="34" fillId="0" borderId="65" xfId="0" applyFont="1" applyBorder="1" applyAlignment="1">
      <alignment horizontal="center" vertical="center" wrapText="1"/>
    </xf>
    <xf numFmtId="0" fontId="33" fillId="0" borderId="58" xfId="0" applyFont="1" applyBorder="1" applyAlignment="1">
      <alignment horizontal="center" vertical="center" wrapText="1"/>
    </xf>
    <xf numFmtId="0" fontId="34" fillId="0" borderId="55" xfId="0" applyFont="1" applyBorder="1" applyAlignment="1">
      <alignment vertical="center" wrapText="1"/>
    </xf>
    <xf numFmtId="0" fontId="34" fillId="0" borderId="55" xfId="0" applyFont="1" applyBorder="1" applyAlignment="1">
      <alignment horizontal="center" vertical="center" wrapText="1"/>
    </xf>
    <xf numFmtId="0" fontId="34" fillId="0" borderId="67" xfId="0" applyFont="1" applyBorder="1" applyAlignment="1">
      <alignment vertical="center" wrapText="1"/>
    </xf>
    <xf numFmtId="0" fontId="34" fillId="0" borderId="70" xfId="0" applyFont="1" applyBorder="1" applyAlignment="1">
      <alignment horizontal="center" vertical="center" wrapText="1"/>
    </xf>
    <xf numFmtId="0" fontId="34" fillId="0" borderId="54" xfId="0" applyFont="1" applyBorder="1" applyAlignment="1">
      <alignment vertical="center" wrapText="1"/>
    </xf>
    <xf numFmtId="0" fontId="34" fillId="0" borderId="54" xfId="0" applyFont="1" applyBorder="1" applyAlignment="1">
      <alignment horizontal="center" vertical="center" wrapText="1"/>
    </xf>
    <xf numFmtId="0" fontId="34" fillId="0" borderId="67" xfId="0" applyFont="1" applyBorder="1" applyAlignment="1">
      <alignment horizontal="center" vertical="center" wrapText="1"/>
    </xf>
    <xf numFmtId="0" fontId="33" fillId="0" borderId="59" xfId="0" applyFont="1" applyBorder="1" applyAlignment="1">
      <alignment horizontal="center" vertical="center" wrapText="1"/>
    </xf>
    <xf numFmtId="0" fontId="34" fillId="0" borderId="56" xfId="0" applyFont="1" applyBorder="1" applyAlignment="1">
      <alignment vertical="center" wrapText="1"/>
    </xf>
    <xf numFmtId="0" fontId="34" fillId="0" borderId="56" xfId="0" applyFont="1" applyBorder="1" applyAlignment="1">
      <alignment horizontal="center" vertical="center" wrapText="1"/>
    </xf>
    <xf numFmtId="0" fontId="34" fillId="0" borderId="69" xfId="0" applyFont="1" applyBorder="1" applyAlignment="1">
      <alignment vertical="center" wrapText="1"/>
    </xf>
    <xf numFmtId="0" fontId="34" fillId="0" borderId="66" xfId="0" applyFont="1" applyBorder="1" applyAlignment="1">
      <alignment horizontal="center" vertical="center" wrapText="1"/>
    </xf>
    <xf numFmtId="0" fontId="34" fillId="0" borderId="69" xfId="0" applyFont="1" applyBorder="1" applyAlignment="1">
      <alignment horizontal="center" vertical="center" wrapText="1"/>
    </xf>
    <xf numFmtId="0" fontId="34" fillId="23" borderId="9" xfId="0" applyFont="1" applyFill="1" applyBorder="1" applyAlignment="1">
      <alignment horizontal="center" vertical="center" wrapText="1"/>
    </xf>
    <xf numFmtId="0" fontId="34" fillId="23" borderId="23" xfId="0" applyFont="1" applyFill="1" applyBorder="1" applyAlignment="1">
      <alignment horizontal="center" vertical="center" wrapText="1"/>
    </xf>
    <xf numFmtId="9" fontId="34" fillId="23" borderId="22" xfId="4" applyFont="1" applyFill="1" applyBorder="1" applyAlignment="1">
      <alignment horizontal="center" vertical="center" wrapText="1"/>
    </xf>
    <xf numFmtId="0" fontId="34" fillId="24" borderId="9" xfId="0" applyFont="1" applyFill="1" applyBorder="1" applyAlignment="1" applyProtection="1">
      <alignment horizontal="center" vertical="center" wrapText="1"/>
      <protection locked="0"/>
    </xf>
    <xf numFmtId="0" fontId="34" fillId="24" borderId="9" xfId="0" quotePrefix="1" applyFont="1" applyFill="1" applyBorder="1" applyAlignment="1" applyProtection="1">
      <alignment horizontal="center" vertical="center" wrapText="1"/>
      <protection locked="0"/>
    </xf>
    <xf numFmtId="0" fontId="34" fillId="24" borderId="22" xfId="0" applyFont="1" applyFill="1" applyBorder="1" applyAlignment="1" applyProtection="1">
      <alignment horizontal="center" vertical="center" wrapText="1"/>
      <protection locked="0"/>
    </xf>
    <xf numFmtId="0" fontId="34" fillId="24" borderId="23" xfId="0" applyFont="1" applyFill="1" applyBorder="1" applyAlignment="1" applyProtection="1">
      <alignment horizontal="center" vertical="center" wrapText="1"/>
      <protection locked="0"/>
    </xf>
    <xf numFmtId="0" fontId="34" fillId="23" borderId="22" xfId="0" applyFont="1" applyFill="1" applyBorder="1" applyAlignment="1">
      <alignment horizontal="center" vertical="center" wrapText="1"/>
    </xf>
    <xf numFmtId="0" fontId="34" fillId="24" borderId="39" xfId="0" applyFont="1" applyFill="1" applyBorder="1" applyAlignment="1" applyProtection="1">
      <alignment horizontal="center" vertical="center" wrapText="1"/>
      <protection locked="0"/>
    </xf>
    <xf numFmtId="0" fontId="34" fillId="24" borderId="26" xfId="0" applyFont="1" applyFill="1" applyBorder="1" applyAlignment="1" applyProtection="1">
      <alignment horizontal="center" vertical="center" wrapText="1"/>
      <protection locked="0"/>
    </xf>
    <xf numFmtId="0" fontId="34" fillId="24" borderId="51" xfId="0" applyFont="1" applyFill="1" applyBorder="1" applyAlignment="1" applyProtection="1">
      <alignment horizontal="center" vertical="center" wrapText="1"/>
      <protection locked="0"/>
    </xf>
    <xf numFmtId="9" fontId="34" fillId="23" borderId="23" xfId="4" applyFont="1" applyFill="1" applyBorder="1" applyAlignment="1">
      <alignment horizontal="center" vertical="center" wrapText="1"/>
    </xf>
    <xf numFmtId="0" fontId="34" fillId="24" borderId="43" xfId="0" applyFont="1" applyFill="1" applyBorder="1" applyAlignment="1" applyProtection="1">
      <alignment horizontal="center" vertical="center" wrapText="1"/>
      <protection locked="0"/>
    </xf>
    <xf numFmtId="0" fontId="34" fillId="24" borderId="45" xfId="0" applyFont="1" applyFill="1" applyBorder="1" applyAlignment="1" applyProtection="1">
      <alignment horizontal="center" vertical="center" wrapText="1"/>
      <protection locked="0"/>
    </xf>
    <xf numFmtId="0" fontId="34" fillId="24" borderId="52" xfId="0" applyFont="1" applyFill="1" applyBorder="1" applyAlignment="1" applyProtection="1">
      <alignment horizontal="center" vertical="center" wrapText="1"/>
      <protection locked="0"/>
    </xf>
    <xf numFmtId="0" fontId="34" fillId="24" borderId="13" xfId="0" applyFont="1" applyFill="1" applyBorder="1" applyAlignment="1" applyProtection="1">
      <alignment horizontal="center" vertical="center" wrapText="1"/>
      <protection locked="0"/>
    </xf>
    <xf numFmtId="0" fontId="34" fillId="23" borderId="13" xfId="0" applyFont="1" applyFill="1" applyBorder="1" applyAlignment="1">
      <alignment horizontal="center" vertical="center" wrapText="1"/>
    </xf>
    <xf numFmtId="9" fontId="34" fillId="23" borderId="13" xfId="4" applyFont="1" applyFill="1" applyBorder="1" applyAlignment="1">
      <alignment horizontal="center" vertical="center" wrapText="1"/>
    </xf>
    <xf numFmtId="0" fontId="34" fillId="24" borderId="31" xfId="0" applyFont="1" applyFill="1" applyBorder="1" applyAlignment="1" applyProtection="1">
      <alignment horizontal="center" vertical="center" wrapText="1"/>
      <protection locked="0"/>
    </xf>
    <xf numFmtId="0" fontId="34" fillId="24" borderId="53" xfId="0" applyFont="1" applyFill="1" applyBorder="1" applyAlignment="1" applyProtection="1">
      <alignment horizontal="center" vertical="center" wrapText="1"/>
      <protection locked="0"/>
    </xf>
    <xf numFmtId="9" fontId="34" fillId="23" borderId="24" xfId="4" applyFont="1" applyFill="1" applyBorder="1" applyAlignment="1">
      <alignment horizontal="center" vertical="center" wrapText="1"/>
    </xf>
    <xf numFmtId="0" fontId="34" fillId="24" borderId="54" xfId="0" applyFont="1" applyFill="1" applyBorder="1" applyAlignment="1" applyProtection="1">
      <alignment horizontal="center" vertical="center" wrapText="1"/>
      <protection locked="0"/>
    </xf>
    <xf numFmtId="0" fontId="34" fillId="24" borderId="60" xfId="0" applyFont="1" applyFill="1" applyBorder="1" applyAlignment="1" applyProtection="1">
      <alignment horizontal="center" vertical="center" wrapText="1"/>
      <protection locked="0"/>
    </xf>
    <xf numFmtId="0" fontId="34" fillId="24" borderId="9" xfId="0" applyFont="1" applyFill="1" applyBorder="1" applyAlignment="1">
      <alignment horizontal="center" vertical="center" wrapText="1"/>
    </xf>
    <xf numFmtId="0" fontId="34" fillId="24" borderId="54" xfId="0" applyFont="1" applyFill="1" applyBorder="1" applyAlignment="1">
      <alignment horizontal="center" vertical="center" wrapText="1"/>
    </xf>
    <xf numFmtId="0" fontId="34" fillId="24" borderId="23" xfId="0" applyFont="1" applyFill="1" applyBorder="1" applyAlignment="1">
      <alignment horizontal="center" vertical="center" wrapText="1"/>
    </xf>
    <xf numFmtId="9" fontId="34" fillId="23" borderId="61" xfId="4" applyFont="1" applyFill="1" applyBorder="1" applyAlignment="1">
      <alignment horizontal="center" vertical="center" textRotation="90" wrapText="1"/>
    </xf>
    <xf numFmtId="9" fontId="34" fillId="23" borderId="62" xfId="4" applyFont="1" applyFill="1" applyBorder="1" applyAlignment="1">
      <alignment horizontal="center" vertical="center" textRotation="90" wrapText="1"/>
    </xf>
    <xf numFmtId="9" fontId="34" fillId="23" borderId="63" xfId="4" applyFont="1" applyFill="1" applyBorder="1" applyAlignment="1">
      <alignment horizontal="center" vertical="center" textRotation="90" wrapText="1"/>
    </xf>
    <xf numFmtId="0" fontId="34" fillId="25" borderId="9" xfId="0" applyFont="1" applyFill="1" applyBorder="1" applyAlignment="1">
      <alignment horizontal="center" vertical="center" wrapText="1"/>
    </xf>
    <xf numFmtId="0" fontId="34" fillId="25" borderId="22" xfId="0" applyFont="1" applyFill="1" applyBorder="1" applyAlignment="1">
      <alignment horizontal="center" vertical="center" wrapText="1"/>
    </xf>
    <xf numFmtId="9" fontId="34" fillId="25" borderId="9" xfId="4" applyFont="1" applyFill="1" applyBorder="1" applyAlignment="1">
      <alignment horizontal="center" vertical="center" wrapText="1"/>
    </xf>
    <xf numFmtId="0" fontId="34" fillId="25" borderId="23" xfId="0" applyFont="1" applyFill="1" applyBorder="1" applyAlignment="1" applyProtection="1">
      <alignment horizontal="center" vertical="center" wrapText="1"/>
      <protection locked="0"/>
    </xf>
    <xf numFmtId="0" fontId="34" fillId="25" borderId="23" xfId="0" applyFont="1" applyFill="1" applyBorder="1" applyAlignment="1">
      <alignment horizontal="center" vertical="center" wrapText="1"/>
    </xf>
    <xf numFmtId="0" fontId="34" fillId="25" borderId="52" xfId="0" applyFont="1" applyFill="1" applyBorder="1" applyAlignment="1">
      <alignment horizontal="center" vertical="center" wrapText="1"/>
    </xf>
    <xf numFmtId="0" fontId="34" fillId="25" borderId="9" xfId="0" applyFont="1" applyFill="1" applyBorder="1" applyAlignment="1" applyProtection="1">
      <alignment horizontal="center" vertical="center" wrapText="1"/>
      <protection locked="0"/>
    </xf>
    <xf numFmtId="9" fontId="34" fillId="25" borderId="22" xfId="4" applyFont="1" applyFill="1" applyBorder="1" applyAlignment="1">
      <alignment horizontal="center" vertical="center" wrapText="1"/>
    </xf>
    <xf numFmtId="9" fontId="34" fillId="25" borderId="23" xfId="4" applyFont="1" applyFill="1" applyBorder="1" applyAlignment="1">
      <alignment horizontal="center" vertical="center" wrapText="1"/>
    </xf>
    <xf numFmtId="9" fontId="34" fillId="25" borderId="13" xfId="4" applyFont="1" applyFill="1" applyBorder="1" applyAlignment="1">
      <alignment horizontal="center" vertical="center" wrapText="1"/>
    </xf>
    <xf numFmtId="0" fontId="34" fillId="25" borderId="13" xfId="0" applyFont="1" applyFill="1" applyBorder="1" applyAlignment="1">
      <alignment horizontal="center" vertical="center" wrapText="1"/>
    </xf>
    <xf numFmtId="0" fontId="34" fillId="25" borderId="22" xfId="0" applyFont="1" applyFill="1" applyBorder="1" applyAlignment="1" applyProtection="1">
      <alignment horizontal="center" vertical="center" wrapText="1"/>
      <protection locked="0"/>
    </xf>
    <xf numFmtId="0" fontId="34" fillId="25" borderId="24" xfId="0" applyFont="1" applyFill="1" applyBorder="1" applyAlignment="1" applyProtection="1">
      <alignment horizontal="center" vertical="center" wrapText="1"/>
      <protection locked="0"/>
    </xf>
    <xf numFmtId="0" fontId="34" fillId="25" borderId="42" xfId="0" applyFont="1" applyFill="1" applyBorder="1" applyAlignment="1" applyProtection="1">
      <alignment horizontal="center" vertical="center" wrapText="1"/>
      <protection locked="0"/>
    </xf>
    <xf numFmtId="0" fontId="34" fillId="25" borderId="30" xfId="0" applyFont="1" applyFill="1" applyBorder="1" applyAlignment="1" applyProtection="1">
      <alignment horizontal="center" vertical="center" wrapText="1"/>
      <protection locked="0"/>
    </xf>
    <xf numFmtId="0" fontId="33" fillId="0" borderId="22" xfId="0" applyFont="1" applyBorder="1" applyAlignment="1">
      <alignment horizontal="center" vertical="center" wrapText="1"/>
    </xf>
    <xf numFmtId="0" fontId="33" fillId="0" borderId="64" xfId="0" applyFont="1" applyBorder="1" applyAlignment="1">
      <alignment horizontal="center" vertical="center" wrapText="1"/>
    </xf>
    <xf numFmtId="0" fontId="34" fillId="16" borderId="9" xfId="0" applyFont="1" applyFill="1" applyBorder="1" applyAlignment="1">
      <alignment horizontal="center" vertical="center" wrapText="1"/>
    </xf>
    <xf numFmtId="0" fontId="34" fillId="0" borderId="13" xfId="0" applyFont="1" applyBorder="1" applyAlignment="1">
      <alignment horizontal="center" vertical="center" wrapText="1"/>
    </xf>
    <xf numFmtId="0" fontId="34" fillId="0" borderId="64" xfId="0" applyFont="1" applyBorder="1" applyAlignment="1">
      <alignment horizontal="center" vertical="center" wrapText="1"/>
    </xf>
    <xf numFmtId="0" fontId="34" fillId="11" borderId="51" xfId="0" applyFont="1" applyFill="1" applyBorder="1" applyAlignment="1">
      <alignment horizontal="center" vertical="center" wrapText="1"/>
    </xf>
    <xf numFmtId="0" fontId="34" fillId="11" borderId="52" xfId="0" applyFont="1" applyFill="1" applyBorder="1" applyAlignment="1">
      <alignment horizontal="center" vertical="center" wrapText="1"/>
    </xf>
    <xf numFmtId="0" fontId="34" fillId="11" borderId="22" xfId="0" applyFont="1" applyFill="1" applyBorder="1" applyAlignment="1">
      <alignment horizontal="center" vertical="center" wrapText="1"/>
    </xf>
    <xf numFmtId="0" fontId="34" fillId="11" borderId="53" xfId="0" applyFont="1" applyFill="1" applyBorder="1" applyAlignment="1">
      <alignment horizontal="center" vertical="center" wrapText="1"/>
    </xf>
    <xf numFmtId="14" fontId="34" fillId="11" borderId="22" xfId="0" applyNumberFormat="1" applyFont="1" applyFill="1" applyBorder="1" applyAlignment="1">
      <alignment horizontal="center" vertical="center" wrapText="1"/>
    </xf>
    <xf numFmtId="14"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9" borderId="22" xfId="0" applyFont="1" applyFill="1" applyBorder="1" applyAlignment="1">
      <alignment horizontal="center" vertical="center" wrapText="1"/>
    </xf>
    <xf numFmtId="0" fontId="34" fillId="19" borderId="23" xfId="0" applyFont="1" applyFill="1" applyBorder="1" applyAlignment="1">
      <alignment horizontal="center" vertical="center" wrapText="1"/>
    </xf>
    <xf numFmtId="0" fontId="34" fillId="0" borderId="22"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64" xfId="0" applyFont="1" applyBorder="1" applyAlignment="1">
      <alignment horizontal="center" vertical="center" wrapText="1"/>
    </xf>
    <xf numFmtId="0" fontId="34" fillId="0" borderId="23" xfId="0" applyFont="1" applyBorder="1" applyAlignment="1">
      <alignment horizontal="center" vertical="center" wrapText="1"/>
    </xf>
    <xf numFmtId="0" fontId="33" fillId="0" borderId="23" xfId="0" applyFont="1" applyBorder="1" applyAlignment="1">
      <alignment horizontal="center" vertical="center" wrapText="1"/>
    </xf>
    <xf numFmtId="0" fontId="34" fillId="0" borderId="51" xfId="0" applyFont="1" applyBorder="1" applyAlignment="1">
      <alignment vertical="center" wrapText="1"/>
    </xf>
    <xf numFmtId="0" fontId="34" fillId="0" borderId="68" xfId="0" applyFont="1" applyBorder="1" applyAlignment="1">
      <alignment vertical="center" wrapText="1"/>
    </xf>
    <xf numFmtId="0" fontId="34" fillId="0" borderId="22" xfId="0" applyFont="1" applyBorder="1" applyAlignment="1">
      <alignment vertical="center" wrapText="1"/>
    </xf>
    <xf numFmtId="0" fontId="34" fillId="0" borderId="64" xfId="0" applyFont="1" applyBorder="1" applyAlignment="1">
      <alignment vertical="center" wrapText="1"/>
    </xf>
    <xf numFmtId="0" fontId="34" fillId="0" borderId="13" xfId="0" applyFont="1" applyBorder="1" applyAlignment="1">
      <alignment vertical="center" wrapText="1"/>
    </xf>
    <xf numFmtId="0" fontId="34" fillId="14" borderId="22"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4" fillId="25" borderId="9" xfId="0" applyFont="1" applyFill="1" applyBorder="1" applyAlignment="1" applyProtection="1">
      <alignment horizontal="center" vertical="center" wrapText="1"/>
      <protection locked="0"/>
    </xf>
    <xf numFmtId="0" fontId="34" fillId="11" borderId="54" xfId="0" applyFont="1" applyFill="1" applyBorder="1" applyAlignment="1">
      <alignment horizontal="center" vertical="center" wrapText="1"/>
    </xf>
    <xf numFmtId="0" fontId="34" fillId="14" borderId="9" xfId="0" applyFont="1" applyFill="1" applyBorder="1" applyAlignment="1">
      <alignment horizontal="center" vertical="center" wrapText="1"/>
    </xf>
    <xf numFmtId="0" fontId="34" fillId="11" borderId="39" xfId="0" applyFont="1" applyFill="1" applyBorder="1" applyAlignment="1" applyProtection="1">
      <alignment horizontal="center" vertical="center" textRotation="90" wrapText="1"/>
      <protection locked="0"/>
    </xf>
    <xf numFmtId="0" fontId="34" fillId="11" borderId="26" xfId="0" applyFont="1" applyFill="1" applyBorder="1" applyAlignment="1" applyProtection="1">
      <alignment horizontal="center" vertical="center" textRotation="90" wrapText="1"/>
      <protection locked="0"/>
    </xf>
    <xf numFmtId="0" fontId="34" fillId="11" borderId="51" xfId="0" applyFont="1" applyFill="1" applyBorder="1" applyAlignment="1" applyProtection="1">
      <alignment horizontal="center" vertical="center" textRotation="90" wrapText="1"/>
      <protection locked="0"/>
    </xf>
    <xf numFmtId="0" fontId="34" fillId="11" borderId="43" xfId="0" applyFont="1" applyFill="1" applyBorder="1" applyAlignment="1" applyProtection="1">
      <alignment horizontal="center" vertical="center" textRotation="90" wrapText="1"/>
      <protection locked="0"/>
    </xf>
    <xf numFmtId="0" fontId="34" fillId="11" borderId="45" xfId="0" applyFont="1" applyFill="1" applyBorder="1" applyAlignment="1" applyProtection="1">
      <alignment horizontal="center" vertical="center" textRotation="90" wrapText="1"/>
      <protection locked="0"/>
    </xf>
    <xf numFmtId="0" fontId="34" fillId="11" borderId="52" xfId="0" applyFont="1" applyFill="1" applyBorder="1" applyAlignment="1" applyProtection="1">
      <alignment horizontal="center" vertical="center" textRotation="90" wrapText="1"/>
      <protection locked="0"/>
    </xf>
    <xf numFmtId="9" fontId="34" fillId="14" borderId="22" xfId="4" applyFont="1" applyFill="1" applyBorder="1" applyAlignment="1">
      <alignment horizontal="center" vertical="center" wrapText="1"/>
    </xf>
    <xf numFmtId="9" fontId="34" fillId="14" borderId="13" xfId="4" applyFont="1" applyFill="1" applyBorder="1" applyAlignment="1">
      <alignment horizontal="center" vertical="center" wrapText="1"/>
    </xf>
    <xf numFmtId="9" fontId="34" fillId="14" borderId="23" xfId="4" applyFont="1" applyFill="1" applyBorder="1" applyAlignment="1">
      <alignment horizontal="center" vertical="center" wrapText="1"/>
    </xf>
    <xf numFmtId="0" fontId="34" fillId="19" borderId="13" xfId="0" applyFont="1" applyFill="1" applyBorder="1" applyAlignment="1">
      <alignment horizontal="center" vertical="center" wrapText="1"/>
    </xf>
    <xf numFmtId="0" fontId="34" fillId="11" borderId="31" xfId="0" applyFont="1" applyFill="1" applyBorder="1" applyAlignment="1" applyProtection="1">
      <alignment horizontal="center" vertical="center" textRotation="90" wrapText="1"/>
      <protection locked="0"/>
    </xf>
    <xf numFmtId="0" fontId="34" fillId="11" borderId="0" xfId="0" applyFont="1" applyFill="1" applyAlignment="1" applyProtection="1">
      <alignment horizontal="center" vertical="center" textRotation="90" wrapText="1"/>
      <protection locked="0"/>
    </xf>
    <xf numFmtId="0" fontId="34" fillId="11" borderId="53" xfId="0" applyFont="1" applyFill="1" applyBorder="1" applyAlignment="1" applyProtection="1">
      <alignment horizontal="center" vertical="center" textRotation="90" wrapText="1"/>
      <protection locked="0"/>
    </xf>
    <xf numFmtId="0" fontId="34" fillId="25" borderId="9" xfId="0" applyFont="1" applyFill="1" applyBorder="1" applyAlignment="1">
      <alignment horizontal="center" vertical="center" wrapText="1"/>
    </xf>
    <xf numFmtId="9" fontId="34" fillId="25" borderId="22" xfId="4" applyFont="1" applyFill="1" applyBorder="1" applyAlignment="1">
      <alignment horizontal="center" vertical="center" wrapText="1"/>
    </xf>
    <xf numFmtId="9" fontId="34" fillId="25" borderId="23" xfId="4" applyFont="1" applyFill="1" applyBorder="1" applyAlignment="1">
      <alignment horizontal="center" vertical="center" wrapText="1"/>
    </xf>
    <xf numFmtId="0" fontId="34" fillId="14" borderId="51" xfId="0" applyFont="1" applyFill="1" applyBorder="1" applyAlignment="1">
      <alignment horizontal="center" vertical="center" wrapText="1"/>
    </xf>
    <xf numFmtId="0" fontId="34" fillId="14" borderId="53" xfId="0" applyFont="1" applyFill="1" applyBorder="1" applyAlignment="1">
      <alignment horizontal="center" vertical="center" wrapText="1"/>
    </xf>
    <xf numFmtId="0" fontId="34" fillId="14" borderId="13" xfId="0" applyFont="1" applyFill="1" applyBorder="1" applyAlignment="1">
      <alignment horizontal="center" vertical="center" wrapText="1"/>
    </xf>
    <xf numFmtId="0" fontId="34" fillId="11" borderId="13" xfId="0" applyFont="1" applyFill="1" applyBorder="1" applyAlignment="1">
      <alignment horizontal="center" vertical="center" wrapText="1"/>
    </xf>
    <xf numFmtId="0" fontId="34" fillId="25" borderId="22" xfId="0" applyFont="1" applyFill="1" applyBorder="1" applyAlignment="1" applyProtection="1">
      <alignment horizontal="center" vertical="center" wrapText="1"/>
      <protection locked="0"/>
    </xf>
    <xf numFmtId="0" fontId="34" fillId="25" borderId="23" xfId="0" applyFont="1" applyFill="1" applyBorder="1" applyAlignment="1" applyProtection="1">
      <alignment horizontal="center" vertical="center" wrapText="1"/>
      <protection locked="0"/>
    </xf>
    <xf numFmtId="49" fontId="34" fillId="0" borderId="22" xfId="0" applyNumberFormat="1" applyFont="1" applyBorder="1" applyAlignment="1" applyProtection="1">
      <alignment horizontal="center" vertical="center" wrapText="1"/>
      <protection locked="0"/>
    </xf>
    <xf numFmtId="49" fontId="34" fillId="0" borderId="23" xfId="0" applyNumberFormat="1" applyFont="1" applyBorder="1" applyAlignment="1" applyProtection="1">
      <alignment horizontal="center" vertical="center" wrapText="1"/>
      <protection locked="0"/>
    </xf>
    <xf numFmtId="0" fontId="34" fillId="11" borderId="0" xfId="0" applyFont="1" applyFill="1" applyAlignment="1" applyProtection="1">
      <alignment horizontal="center" vertical="center" wrapText="1"/>
      <protection locked="0"/>
    </xf>
    <xf numFmtId="0" fontId="34" fillId="25" borderId="23" xfId="0" applyFont="1" applyFill="1" applyBorder="1" applyAlignment="1">
      <alignment horizontal="center" vertical="center" wrapText="1"/>
    </xf>
    <xf numFmtId="0" fontId="34" fillId="25" borderId="22" xfId="0" applyFont="1" applyFill="1" applyBorder="1" applyAlignment="1">
      <alignment horizontal="center" vertical="center" wrapText="1"/>
    </xf>
    <xf numFmtId="0" fontId="34" fillId="25" borderId="13" xfId="0" applyFont="1" applyFill="1" applyBorder="1" applyAlignment="1">
      <alignment horizontal="center" vertical="center" wrapText="1"/>
    </xf>
    <xf numFmtId="0" fontId="33" fillId="15" borderId="22" xfId="0" applyFont="1" applyFill="1" applyBorder="1" applyAlignment="1">
      <alignment horizontal="center" vertical="center" wrapText="1"/>
    </xf>
    <xf numFmtId="0" fontId="33" fillId="15" borderId="13" xfId="0" applyFont="1" applyFill="1" applyBorder="1" applyAlignment="1">
      <alignment horizontal="center" vertical="center" wrapText="1"/>
    </xf>
    <xf numFmtId="0" fontId="33" fillId="15" borderId="44" xfId="0" applyFont="1" applyFill="1" applyBorder="1" applyAlignment="1">
      <alignment horizontal="center" vertical="center" wrapText="1"/>
    </xf>
    <xf numFmtId="0" fontId="33" fillId="15" borderId="23" xfId="0" applyFont="1" applyFill="1" applyBorder="1" applyAlignment="1">
      <alignment horizontal="center" vertical="center" wrapText="1"/>
    </xf>
    <xf numFmtId="0" fontId="33" fillId="15" borderId="24" xfId="0" applyFont="1" applyFill="1" applyBorder="1" applyAlignment="1">
      <alignment horizontal="center" vertical="center" wrapText="1"/>
    </xf>
    <xf numFmtId="0" fontId="33" fillId="15" borderId="42" xfId="0" applyFont="1" applyFill="1" applyBorder="1" applyAlignment="1">
      <alignment horizontal="center" vertical="center" wrapText="1"/>
    </xf>
    <xf numFmtId="0" fontId="33" fillId="15" borderId="30" xfId="0" applyFont="1" applyFill="1" applyBorder="1" applyAlignment="1">
      <alignment horizontal="center" vertical="center" wrapText="1"/>
    </xf>
    <xf numFmtId="0" fontId="33" fillId="15" borderId="9" xfId="0" applyFont="1" applyFill="1" applyBorder="1" applyAlignment="1">
      <alignment horizontal="center" vertical="center" wrapText="1"/>
    </xf>
    <xf numFmtId="0" fontId="33" fillId="15" borderId="26" xfId="0" applyFont="1" applyFill="1" applyBorder="1" applyAlignment="1">
      <alignment horizontal="center" vertical="center" wrapText="1"/>
    </xf>
    <xf numFmtId="0" fontId="33" fillId="15" borderId="45" xfId="0" applyFont="1" applyFill="1" applyBorder="1" applyAlignment="1">
      <alignment horizontal="center" vertical="center" wrapText="1"/>
    </xf>
    <xf numFmtId="0" fontId="33" fillId="15" borderId="39" xfId="0" applyFont="1" applyFill="1" applyBorder="1" applyAlignment="1">
      <alignment horizontal="center" vertical="center" wrapText="1"/>
    </xf>
    <xf numFmtId="0" fontId="33" fillId="15" borderId="43" xfId="0" applyFont="1" applyFill="1" applyBorder="1" applyAlignment="1">
      <alignment horizontal="center" vertical="center" wrapText="1"/>
    </xf>
    <xf numFmtId="0" fontId="33" fillId="15" borderId="46" xfId="0" applyFont="1" applyFill="1" applyBorder="1" applyAlignment="1">
      <alignment horizontal="center" vertical="center" wrapText="1"/>
    </xf>
    <xf numFmtId="0" fontId="33" fillId="15" borderId="48" xfId="0" applyFont="1" applyFill="1" applyBorder="1" applyAlignment="1">
      <alignment horizontal="center" vertical="center" wrapText="1"/>
    </xf>
    <xf numFmtId="0" fontId="33" fillId="15" borderId="47" xfId="0" applyFont="1" applyFill="1" applyBorder="1" applyAlignment="1">
      <alignment horizontal="center" vertical="center" wrapText="1"/>
    </xf>
    <xf numFmtId="0" fontId="34" fillId="10" borderId="50" xfId="0" applyFont="1" applyFill="1" applyBorder="1" applyAlignment="1">
      <alignment horizontal="center" vertical="center"/>
    </xf>
    <xf numFmtId="0" fontId="34" fillId="10" borderId="36" xfId="0" applyFont="1" applyFill="1" applyBorder="1" applyAlignment="1">
      <alignment horizontal="center" vertical="center"/>
    </xf>
    <xf numFmtId="0" fontId="34" fillId="10" borderId="49" xfId="0"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33" xfId="0" applyFont="1" applyFill="1" applyBorder="1" applyAlignment="1">
      <alignment horizontal="center" vertical="center"/>
    </xf>
    <xf numFmtId="0" fontId="34" fillId="10" borderId="24" xfId="0" applyFont="1" applyFill="1" applyBorder="1" applyAlignment="1">
      <alignment horizontal="center" vertical="center"/>
    </xf>
    <xf numFmtId="0" fontId="34" fillId="10" borderId="42" xfId="0" applyFont="1" applyFill="1" applyBorder="1" applyAlignment="1">
      <alignment horizontal="center" vertical="center"/>
    </xf>
    <xf numFmtId="0" fontId="34" fillId="10" borderId="30" xfId="0" applyFont="1" applyFill="1" applyBorder="1" applyAlignment="1">
      <alignment horizontal="center" vertical="center"/>
    </xf>
    <xf numFmtId="0" fontId="34" fillId="10" borderId="40" xfId="0" applyFont="1" applyFill="1" applyBorder="1" applyAlignment="1">
      <alignment horizontal="center" vertical="center" wrapText="1"/>
    </xf>
    <xf numFmtId="0" fontId="34" fillId="10" borderId="42" xfId="0" applyFont="1" applyFill="1" applyBorder="1" applyAlignment="1">
      <alignment horizontal="center" vertical="center" wrapText="1"/>
    </xf>
    <xf numFmtId="0" fontId="34" fillId="10" borderId="41" xfId="0" applyFont="1" applyFill="1" applyBorder="1" applyAlignment="1">
      <alignment horizontal="center" vertical="center" wrapText="1"/>
    </xf>
    <xf numFmtId="0" fontId="33" fillId="15" borderId="35" xfId="0" applyFont="1" applyFill="1" applyBorder="1" applyAlignment="1">
      <alignment horizontal="center" vertical="center" wrapText="1"/>
    </xf>
    <xf numFmtId="0" fontId="33" fillId="15" borderId="37" xfId="0" applyFont="1" applyFill="1" applyBorder="1" applyAlignment="1">
      <alignment horizontal="center" vertical="center" wrapText="1"/>
    </xf>
    <xf numFmtId="0" fontId="33" fillId="15" borderId="36" xfId="0" applyFont="1" applyFill="1" applyBorder="1" applyAlignment="1">
      <alignment horizontal="center" vertical="center" wrapText="1"/>
    </xf>
    <xf numFmtId="0" fontId="33" fillId="15" borderId="51" xfId="0" applyFont="1" applyFill="1" applyBorder="1" applyAlignment="1">
      <alignment horizontal="center" vertical="center" wrapText="1"/>
    </xf>
    <xf numFmtId="0" fontId="33" fillId="15" borderId="52" xfId="0" applyFont="1" applyFill="1" applyBorder="1" applyAlignment="1">
      <alignment horizontal="center" vertical="center" wrapText="1"/>
    </xf>
    <xf numFmtId="0" fontId="34" fillId="11" borderId="54" xfId="0" applyFont="1" applyFill="1" applyBorder="1" applyAlignment="1" applyProtection="1">
      <alignment horizontal="center" vertical="center" textRotation="90" wrapText="1"/>
      <protection locked="0"/>
    </xf>
    <xf numFmtId="0" fontId="34" fillId="7" borderId="55" xfId="0" applyFont="1" applyFill="1" applyBorder="1" applyAlignment="1">
      <alignment horizontal="center" vertical="center" wrapText="1"/>
    </xf>
    <xf numFmtId="0" fontId="34" fillId="7" borderId="57" xfId="0" applyFont="1" applyFill="1" applyBorder="1" applyAlignment="1">
      <alignment horizontal="center" vertical="center" wrapText="1"/>
    </xf>
    <xf numFmtId="0" fontId="34" fillId="14" borderId="26" xfId="0" applyFont="1" applyFill="1" applyBorder="1" applyAlignment="1">
      <alignment horizontal="center" vertical="center" wrapText="1"/>
    </xf>
    <xf numFmtId="0" fontId="34" fillId="14" borderId="0" xfId="0" applyFont="1" applyFill="1" applyAlignment="1">
      <alignment horizontal="center" vertical="center" wrapText="1"/>
    </xf>
    <xf numFmtId="14" fontId="34" fillId="11" borderId="13" xfId="0" applyNumberFormat="1" applyFont="1" applyFill="1" applyBorder="1" applyAlignment="1">
      <alignment horizontal="center" vertical="center" wrapText="1"/>
    </xf>
    <xf numFmtId="9" fontId="34" fillId="25" borderId="13" xfId="4" applyFont="1" applyFill="1" applyBorder="1" applyAlignment="1">
      <alignment horizontal="center" vertical="center" wrapText="1"/>
    </xf>
    <xf numFmtId="0" fontId="34" fillId="26" borderId="22" xfId="0" applyFont="1" applyFill="1" applyBorder="1" applyAlignment="1">
      <alignment horizontal="center" vertical="center" wrapText="1"/>
    </xf>
    <xf numFmtId="0" fontId="34" fillId="26" borderId="13" xfId="0" applyFont="1" applyFill="1" applyBorder="1" applyAlignment="1">
      <alignment horizontal="center" vertical="center" wrapText="1"/>
    </xf>
    <xf numFmtId="0" fontId="34" fillId="26" borderId="23" xfId="0" applyFont="1" applyFill="1" applyBorder="1" applyAlignment="1">
      <alignment horizontal="center" vertical="center" wrapText="1"/>
    </xf>
    <xf numFmtId="0" fontId="33" fillId="0" borderId="9" xfId="0" applyFont="1" applyBorder="1" applyAlignment="1" applyProtection="1">
      <alignment horizontal="center" vertical="center" textRotation="1" wrapText="1"/>
      <protection locked="0"/>
    </xf>
    <xf numFmtId="0" fontId="34" fillId="25" borderId="24" xfId="0" applyFont="1" applyFill="1" applyBorder="1" applyAlignment="1" applyProtection="1">
      <alignment horizontal="center" vertical="center" wrapText="1"/>
      <protection locked="0"/>
    </xf>
    <xf numFmtId="0" fontId="34" fillId="25" borderId="42" xfId="0" applyFont="1" applyFill="1" applyBorder="1" applyAlignment="1" applyProtection="1">
      <alignment horizontal="center" vertical="center" wrapText="1"/>
      <protection locked="0"/>
    </xf>
    <xf numFmtId="0" fontId="34" fillId="25" borderId="30" xfId="0" applyFont="1" applyFill="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34" fillId="25" borderId="22" xfId="0" applyFont="1" applyFill="1" applyBorder="1" applyAlignment="1" applyProtection="1">
      <alignment horizontal="center" vertical="top" wrapText="1"/>
      <protection locked="0"/>
    </xf>
    <xf numFmtId="0" fontId="34" fillId="25" borderId="23" xfId="0" applyFont="1" applyFill="1" applyBorder="1" applyAlignment="1" applyProtection="1">
      <alignment horizontal="center" vertical="top" wrapText="1"/>
      <protection locked="0"/>
    </xf>
    <xf numFmtId="0" fontId="34" fillId="16" borderId="22" xfId="0" applyFont="1" applyFill="1" applyBorder="1" applyAlignment="1">
      <alignment horizontal="center" vertical="center" wrapText="1"/>
    </xf>
    <xf numFmtId="0" fontId="34" fillId="16" borderId="23" xfId="0" applyFont="1" applyFill="1" applyBorder="1" applyAlignment="1">
      <alignment horizontal="center" vertical="center" wrapText="1"/>
    </xf>
    <xf numFmtId="0" fontId="34" fillId="11" borderId="9" xfId="0" applyFont="1" applyFill="1" applyBorder="1" applyAlignment="1">
      <alignment horizontal="center" vertical="center" wrapText="1"/>
    </xf>
    <xf numFmtId="0" fontId="34" fillId="19" borderId="54" xfId="0" applyFont="1" applyFill="1" applyBorder="1" applyAlignment="1">
      <alignment horizontal="center" vertical="center" wrapText="1"/>
    </xf>
    <xf numFmtId="49" fontId="34" fillId="11" borderId="22" xfId="0" applyNumberFormat="1" applyFont="1" applyFill="1" applyBorder="1" applyAlignment="1" applyProtection="1">
      <alignment horizontal="center" vertical="center" wrapText="1"/>
      <protection locked="0"/>
    </xf>
    <xf numFmtId="49" fontId="34" fillId="11" borderId="23" xfId="0" applyNumberFormat="1" applyFont="1" applyFill="1" applyBorder="1" applyAlignment="1" applyProtection="1">
      <alignment horizontal="center" vertical="center" wrapText="1"/>
      <protection locked="0"/>
    </xf>
    <xf numFmtId="0" fontId="32" fillId="7" borderId="9"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23" xfId="0" applyFont="1" applyFill="1" applyBorder="1" applyAlignment="1">
      <alignment horizontal="center" vertical="center" wrapText="1"/>
    </xf>
    <xf numFmtId="0" fontId="34" fillId="7" borderId="9" xfId="0" applyFont="1" applyFill="1" applyBorder="1" applyAlignment="1">
      <alignment horizontal="center" vertical="center" wrapText="1"/>
    </xf>
    <xf numFmtId="0" fontId="33" fillId="0" borderId="13" xfId="0" applyFon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9" fontId="0" fillId="0" borderId="22" xfId="0" applyNumberFormat="1" applyBorder="1" applyAlignment="1">
      <alignment horizontal="center" vertical="center"/>
    </xf>
    <xf numFmtId="9" fontId="0" fillId="0" borderId="23" xfId="0" applyNumberFormat="1" applyBorder="1" applyAlignment="1">
      <alignment horizontal="center" vertical="center"/>
    </xf>
    <xf numFmtId="0" fontId="17" fillId="0" borderId="14" xfId="0" applyFont="1" applyBorder="1" applyAlignment="1">
      <alignment horizontal="center"/>
    </xf>
    <xf numFmtId="0" fontId="17" fillId="0" borderId="20" xfId="0" applyFont="1" applyBorder="1" applyAlignment="1">
      <alignment horizontal="center"/>
    </xf>
    <xf numFmtId="0" fontId="17" fillId="0" borderId="21" xfId="0" applyFont="1" applyBorder="1" applyAlignment="1">
      <alignment horizontal="center"/>
    </xf>
    <xf numFmtId="0" fontId="0" fillId="0" borderId="0" xfId="0" applyAlignment="1">
      <alignment horizontal="center"/>
    </xf>
    <xf numFmtId="0" fontId="0" fillId="0" borderId="13" xfId="0" applyBorder="1" applyAlignment="1">
      <alignment horizontal="center" vertical="center" wrapText="1"/>
    </xf>
    <xf numFmtId="9" fontId="0" fillId="9" borderId="22" xfId="0" applyNumberFormat="1" applyFill="1" applyBorder="1" applyAlignment="1">
      <alignment horizontal="center" vertical="center"/>
    </xf>
    <xf numFmtId="9" fontId="0" fillId="9" borderId="13" xfId="0" applyNumberFormat="1" applyFill="1" applyBorder="1" applyAlignment="1">
      <alignment horizontal="center" vertical="center"/>
    </xf>
    <xf numFmtId="9" fontId="0" fillId="9" borderId="23" xfId="0" applyNumberFormat="1" applyFill="1" applyBorder="1" applyAlignment="1">
      <alignment horizontal="center" vertical="center"/>
    </xf>
    <xf numFmtId="0" fontId="1" fillId="3" borderId="9" xfId="0" applyFont="1" applyFill="1" applyBorder="1" applyAlignment="1">
      <alignment horizontal="center" vertical="center"/>
    </xf>
    <xf numFmtId="0" fontId="5" fillId="7" borderId="9" xfId="0" applyFont="1" applyFill="1" applyBorder="1" applyAlignment="1">
      <alignment horizontal="center"/>
    </xf>
    <xf numFmtId="0" fontId="6" fillId="4" borderId="9"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27" xfId="0" applyFont="1" applyFill="1" applyBorder="1" applyAlignment="1">
      <alignment horizontal="center" vertical="center"/>
    </xf>
    <xf numFmtId="0" fontId="5" fillId="2" borderId="9"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30" xfId="0" applyFont="1" applyFill="1" applyBorder="1" applyAlignment="1">
      <alignment horizontal="center" vertical="center"/>
    </xf>
    <xf numFmtId="0" fontId="13" fillId="5"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9" xfId="0" applyFont="1" applyFill="1" applyBorder="1" applyAlignment="1">
      <alignment horizontal="center" vertical="center" wrapText="1"/>
    </xf>
  </cellXfs>
  <cellStyles count="6">
    <cellStyle name="Énfasis1" xfId="2" builtinId="29"/>
    <cellStyle name="Excel Built-in Normal" xfId="3" xr:uid="{00000000-0005-0000-0000-000001000000}"/>
    <cellStyle name="Hipervínculo" xfId="5" builtinId="8"/>
    <cellStyle name="Normal" xfId="0" builtinId="0"/>
    <cellStyle name="Normal 5" xfId="1" xr:uid="{00000000-0005-0000-0000-000005000000}"/>
    <cellStyle name="Porcentaje" xfId="4" builtinId="5"/>
  </cellStyles>
  <dxfs count="206">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FF66"/>
        </patternFill>
      </fill>
    </dxf>
    <dxf>
      <fill>
        <patternFill>
          <bgColor rgb="FF00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FF00"/>
        </patternFill>
      </fill>
    </dxf>
    <dxf>
      <fill>
        <patternFill>
          <bgColor rgb="FF92D050"/>
        </patternFill>
      </fill>
    </dxf>
    <dxf>
      <fill>
        <patternFill>
          <bgColor rgb="FF92D050"/>
        </patternFill>
      </fill>
    </dxf>
    <dxf>
      <fill>
        <patternFill>
          <bgColor rgb="FFFFFF66"/>
        </patternFill>
      </fill>
    </dxf>
    <dxf>
      <fill>
        <patternFill>
          <bgColor rgb="FF00FF00"/>
        </patternFill>
      </fill>
    </dxf>
    <dxf>
      <fill>
        <patternFill>
          <bgColor rgb="FFFFC000"/>
        </patternFill>
      </fill>
    </dxf>
    <dxf>
      <fill>
        <patternFill>
          <bgColor rgb="FF329E4E"/>
        </patternFill>
      </fill>
    </dxf>
    <dxf>
      <fill>
        <patternFill>
          <bgColor rgb="FF06840C"/>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329E4E"/>
        </patternFill>
      </fill>
    </dxf>
    <dxf>
      <fill>
        <patternFill>
          <bgColor rgb="FF06840C"/>
        </patternFill>
      </fill>
    </dxf>
    <dxf>
      <fill>
        <patternFill>
          <bgColor rgb="FFFF0000"/>
        </patternFill>
      </fill>
    </dxf>
    <dxf>
      <fill>
        <patternFill>
          <bgColor rgb="FFFFC000"/>
        </patternFill>
      </fill>
    </dxf>
    <dxf>
      <fill>
        <patternFill>
          <bgColor rgb="FFFFFF66"/>
        </patternFill>
      </fill>
    </dxf>
    <dxf>
      <fill>
        <patternFill>
          <bgColor rgb="FF06840C"/>
        </patternFill>
      </fill>
    </dxf>
    <dxf>
      <fill>
        <patternFill>
          <bgColor rgb="FF329E4E"/>
        </patternFill>
      </fill>
    </dxf>
    <dxf>
      <fill>
        <patternFill>
          <bgColor rgb="FFFF0000"/>
        </patternFill>
      </fill>
    </dxf>
    <dxf>
      <fill>
        <patternFill>
          <bgColor rgb="FFFFC000"/>
        </patternFill>
      </fill>
    </dxf>
    <dxf>
      <fill>
        <patternFill>
          <bgColor rgb="FFFFFF66"/>
        </patternFill>
      </fill>
    </dxf>
    <dxf>
      <fill>
        <patternFill>
          <bgColor rgb="FF06840C"/>
        </patternFill>
      </fill>
    </dxf>
    <dxf>
      <fill>
        <patternFill>
          <bgColor rgb="FF329E4E"/>
        </patternFill>
      </fill>
    </dxf>
    <dxf>
      <fill>
        <patternFill>
          <bgColor rgb="FF329E4E"/>
        </patternFill>
      </fill>
    </dxf>
    <dxf>
      <fill>
        <patternFill>
          <bgColor rgb="FFFFC000"/>
        </patternFill>
      </fill>
    </dxf>
    <dxf>
      <fill>
        <patternFill>
          <bgColor rgb="FFFF0000"/>
        </patternFill>
      </fill>
    </dxf>
    <dxf>
      <fill>
        <patternFill>
          <bgColor rgb="FF06840C"/>
        </patternFill>
      </fill>
    </dxf>
    <dxf>
      <fill>
        <patternFill>
          <bgColor rgb="FFFFFF66"/>
        </patternFill>
      </fill>
    </dxf>
    <dxf>
      <fill>
        <patternFill>
          <bgColor rgb="FFFFFF66"/>
        </patternFill>
      </fill>
    </dxf>
    <dxf>
      <fill>
        <patternFill>
          <bgColor rgb="FFFFC000"/>
        </patternFill>
      </fill>
    </dxf>
    <dxf>
      <fill>
        <patternFill>
          <bgColor rgb="FFFF0000"/>
        </patternFill>
      </fill>
    </dxf>
    <dxf>
      <fill>
        <patternFill>
          <bgColor rgb="FF329E4E"/>
        </patternFill>
      </fill>
    </dxf>
    <dxf>
      <fill>
        <patternFill>
          <bgColor rgb="FF06840C"/>
        </patternFill>
      </fill>
    </dxf>
    <dxf>
      <fill>
        <patternFill>
          <bgColor rgb="FF06840C"/>
        </patternFill>
      </fill>
    </dxf>
    <dxf>
      <fill>
        <patternFill>
          <bgColor rgb="FF329E4E"/>
        </patternFill>
      </fill>
    </dxf>
    <dxf>
      <fill>
        <patternFill>
          <bgColor rgb="FFFFC000"/>
        </patternFill>
      </fill>
    </dxf>
    <dxf>
      <fill>
        <patternFill>
          <bgColor rgb="FFFF0000"/>
        </patternFill>
      </fill>
    </dxf>
    <dxf>
      <fill>
        <patternFill>
          <bgColor rgb="FFFFFF66"/>
        </patternFill>
      </fill>
    </dxf>
    <dxf>
      <fill>
        <patternFill>
          <bgColor rgb="FFFFFF66"/>
        </patternFill>
      </fill>
    </dxf>
    <dxf>
      <fill>
        <patternFill>
          <bgColor rgb="FF06840C"/>
        </patternFill>
      </fill>
    </dxf>
    <dxf>
      <fill>
        <patternFill>
          <bgColor rgb="FF329E4E"/>
        </patternFill>
      </fill>
    </dxf>
    <dxf>
      <fill>
        <patternFill>
          <bgColor rgb="FFFF0000"/>
        </patternFill>
      </fill>
    </dxf>
    <dxf>
      <fill>
        <patternFill>
          <bgColor rgb="FFFFC000"/>
        </patternFill>
      </fill>
    </dxf>
    <dxf>
      <fill>
        <patternFill>
          <bgColor rgb="FF329E4E"/>
        </patternFill>
      </fill>
    </dxf>
    <dxf>
      <fill>
        <patternFill>
          <bgColor rgb="FFFF0000"/>
        </patternFill>
      </fill>
    </dxf>
    <dxf>
      <fill>
        <patternFill>
          <bgColor rgb="FFFFC000"/>
        </patternFill>
      </fill>
    </dxf>
    <dxf>
      <fill>
        <patternFill>
          <bgColor rgb="FFFFFF66"/>
        </patternFill>
      </fill>
    </dxf>
    <dxf>
      <fill>
        <patternFill>
          <bgColor rgb="FF06840C"/>
        </patternFill>
      </fill>
    </dxf>
    <dxf>
      <fill>
        <patternFill>
          <bgColor rgb="FFFF0000"/>
        </patternFill>
      </fill>
    </dxf>
    <dxf>
      <fill>
        <patternFill>
          <bgColor rgb="FF329E4E"/>
        </patternFill>
      </fill>
    </dxf>
    <dxf>
      <fill>
        <patternFill>
          <bgColor rgb="FF06840C"/>
        </patternFill>
      </fill>
    </dxf>
    <dxf>
      <fill>
        <patternFill>
          <bgColor rgb="FFFFFF66"/>
        </patternFill>
      </fill>
    </dxf>
    <dxf>
      <fill>
        <patternFill>
          <bgColor rgb="FFFFC000"/>
        </patternFill>
      </fill>
    </dxf>
    <dxf>
      <fill>
        <patternFill>
          <bgColor rgb="FF06840C"/>
        </patternFill>
      </fill>
    </dxf>
    <dxf>
      <fill>
        <patternFill>
          <bgColor rgb="FFFFC000"/>
        </patternFill>
      </fill>
    </dxf>
    <dxf>
      <fill>
        <patternFill>
          <bgColor rgb="FFFF0000"/>
        </patternFill>
      </fill>
    </dxf>
    <dxf>
      <fill>
        <patternFill>
          <bgColor rgb="FFFFFF66"/>
        </patternFill>
      </fill>
    </dxf>
    <dxf>
      <fill>
        <patternFill>
          <bgColor rgb="FF329E4E"/>
        </patternFill>
      </fill>
    </dxf>
    <dxf>
      <fill>
        <patternFill>
          <bgColor rgb="FFFF0000"/>
        </patternFill>
      </fill>
    </dxf>
    <dxf>
      <fill>
        <patternFill>
          <bgColor rgb="FFFFC000"/>
        </patternFill>
      </fill>
    </dxf>
    <dxf>
      <fill>
        <patternFill>
          <bgColor rgb="FFFFFF66"/>
        </patternFill>
      </fill>
    </dxf>
    <dxf>
      <fill>
        <patternFill>
          <bgColor rgb="FF329E4E"/>
        </patternFill>
      </fill>
    </dxf>
    <dxf>
      <fill>
        <patternFill>
          <bgColor rgb="FF06840C"/>
        </patternFill>
      </fill>
    </dxf>
    <dxf>
      <fill>
        <patternFill>
          <bgColor rgb="FFFFC000"/>
        </patternFill>
      </fill>
    </dxf>
    <dxf>
      <fill>
        <patternFill>
          <bgColor rgb="FFFF0000"/>
        </patternFill>
      </fill>
    </dxf>
    <dxf>
      <fill>
        <patternFill>
          <bgColor rgb="FF329E4E"/>
        </patternFill>
      </fill>
    </dxf>
    <dxf>
      <fill>
        <patternFill>
          <bgColor rgb="FF06840C"/>
        </patternFill>
      </fill>
    </dxf>
    <dxf>
      <fill>
        <patternFill>
          <bgColor rgb="FFFFFF66"/>
        </patternFill>
      </fill>
    </dxf>
    <dxf>
      <fill>
        <patternFill>
          <bgColor rgb="FFFFFF66"/>
        </patternFill>
      </fill>
    </dxf>
    <dxf>
      <fill>
        <patternFill>
          <bgColor rgb="FFFF0000"/>
        </patternFill>
      </fill>
    </dxf>
    <dxf>
      <fill>
        <patternFill>
          <bgColor rgb="FFFFC000"/>
        </patternFill>
      </fill>
    </dxf>
    <dxf>
      <fill>
        <patternFill>
          <bgColor rgb="FF329E4E"/>
        </patternFill>
      </fill>
    </dxf>
    <dxf>
      <fill>
        <patternFill>
          <bgColor rgb="FF06840C"/>
        </patternFill>
      </fill>
    </dxf>
    <dxf>
      <fill>
        <patternFill>
          <bgColor rgb="FFFFC000"/>
        </patternFill>
      </fill>
    </dxf>
    <dxf>
      <fill>
        <patternFill>
          <bgColor rgb="FF329E4E"/>
        </patternFill>
      </fill>
    </dxf>
    <dxf>
      <fill>
        <patternFill>
          <bgColor rgb="FFFF0000"/>
        </patternFill>
      </fill>
    </dxf>
    <dxf>
      <fill>
        <patternFill>
          <bgColor rgb="FFFFFF66"/>
        </patternFill>
      </fill>
    </dxf>
    <dxf>
      <fill>
        <patternFill>
          <bgColor rgb="FF06840C"/>
        </patternFill>
      </fill>
    </dxf>
    <dxf>
      <fill>
        <patternFill>
          <bgColor rgb="FFFFC000"/>
        </patternFill>
      </fill>
    </dxf>
    <dxf>
      <fill>
        <patternFill>
          <bgColor rgb="FFFFFF66"/>
        </patternFill>
      </fill>
    </dxf>
    <dxf>
      <fill>
        <patternFill>
          <bgColor rgb="FF06840C"/>
        </patternFill>
      </fill>
    </dxf>
    <dxf>
      <fill>
        <patternFill>
          <bgColor rgb="FF329E4E"/>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6840C"/>
        </patternFill>
      </fill>
    </dxf>
    <dxf>
      <fill>
        <patternFill>
          <bgColor rgb="FF329E4E"/>
        </patternFill>
      </fill>
    </dxf>
    <dxf>
      <fill>
        <patternFill>
          <bgColor rgb="FFFFC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00FF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FF00"/>
        </patternFill>
      </fill>
    </dxf>
    <dxf>
      <fill>
        <patternFill>
          <bgColor rgb="FFFFC000"/>
        </patternFill>
      </fill>
    </dxf>
    <dxf>
      <fill>
        <patternFill>
          <bgColor rgb="FF92D05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FF00"/>
        </patternFill>
      </fill>
    </dxf>
    <dxf>
      <fill>
        <patternFill>
          <bgColor rgb="FF92D050"/>
        </patternFill>
      </fill>
    </dxf>
    <dxf>
      <fill>
        <patternFill>
          <bgColor rgb="FFFF0000"/>
        </patternFill>
      </fill>
    </dxf>
    <dxf>
      <fill>
        <patternFill>
          <bgColor rgb="FFFF0000"/>
        </patternFill>
      </fill>
    </dxf>
    <dxf>
      <fill>
        <patternFill>
          <bgColor rgb="FF00FF00"/>
        </patternFill>
      </fill>
    </dxf>
    <dxf>
      <fill>
        <patternFill>
          <bgColor rgb="FF92D050"/>
        </patternFill>
      </fill>
    </dxf>
    <dxf>
      <fill>
        <patternFill>
          <bgColor rgb="FFFFFF66"/>
        </patternFill>
      </fill>
    </dxf>
    <dxf>
      <fill>
        <patternFill>
          <bgColor rgb="FFFFC000"/>
        </patternFill>
      </fill>
    </dxf>
    <dxf>
      <fill>
        <patternFill>
          <bgColor rgb="FFFFFF66"/>
        </patternFill>
      </fill>
    </dxf>
    <dxf>
      <fill>
        <patternFill>
          <bgColor rgb="FF92D050"/>
        </patternFill>
      </fill>
    </dxf>
    <dxf>
      <fill>
        <patternFill>
          <bgColor rgb="FF00FF0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FF00"/>
        </patternFill>
      </fill>
    </dxf>
    <dxf>
      <fill>
        <patternFill>
          <bgColor rgb="FF92D050"/>
        </patternFill>
      </fill>
    </dxf>
    <dxf>
      <fill>
        <patternFill>
          <bgColor rgb="FFFFC000"/>
        </patternFill>
      </fill>
    </dxf>
    <dxf>
      <fill>
        <patternFill>
          <bgColor rgb="FF92D050"/>
        </patternFill>
      </fill>
    </dxf>
    <dxf>
      <fill>
        <patternFill>
          <bgColor rgb="FF00FF0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0000"/>
        </patternFill>
      </fill>
    </dxf>
    <dxf>
      <fill>
        <patternFill>
          <bgColor rgb="FF00FF00"/>
        </patternFill>
      </fill>
    </dxf>
    <dxf>
      <fill>
        <patternFill>
          <bgColor theme="6" tint="-0.24994659260841701"/>
        </patternFill>
      </fill>
    </dxf>
    <dxf>
      <fill>
        <patternFill>
          <bgColor rgb="FF00B050"/>
        </patternFill>
      </fill>
    </dxf>
    <dxf>
      <fill>
        <patternFill>
          <bgColor rgb="FFFF0000"/>
        </patternFill>
      </fill>
    </dxf>
    <dxf>
      <fill>
        <patternFill>
          <bgColor rgb="FFFFC000"/>
        </patternFill>
      </fill>
    </dxf>
    <dxf>
      <fill>
        <patternFill>
          <bgColor rgb="FFFFDB69"/>
        </patternFill>
      </fill>
    </dxf>
    <dxf>
      <fill>
        <patternFill>
          <bgColor rgb="FFFFC000"/>
        </patternFill>
      </fill>
    </dxf>
    <dxf>
      <fill>
        <patternFill>
          <bgColor rgb="FFFF0000"/>
        </patternFill>
      </fill>
    </dxf>
    <dxf>
      <fill>
        <patternFill>
          <bgColor rgb="FF00FF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theme="6" tint="-0.24994659260841701"/>
        </patternFill>
      </fill>
    </dxf>
    <dxf>
      <fill>
        <patternFill>
          <bgColor rgb="FF00FF00"/>
        </patternFill>
      </fill>
    </dxf>
    <dxf>
      <fill>
        <patternFill>
          <bgColor rgb="FF92D050"/>
        </patternFill>
      </fill>
    </dxf>
    <dxf>
      <fill>
        <patternFill>
          <bgColor rgb="FFFFFF00"/>
        </patternFill>
      </fill>
    </dxf>
    <dxf>
      <fill>
        <patternFill>
          <bgColor rgb="FFFFDB69"/>
        </patternFill>
      </fill>
    </dxf>
    <dxf>
      <fill>
        <patternFill>
          <bgColor rgb="FF00B050"/>
        </patternFill>
      </fill>
    </dxf>
    <dxf>
      <fill>
        <patternFill>
          <bgColor rgb="FFFFC000"/>
        </patternFill>
      </fill>
    </dxf>
    <dxf>
      <fill>
        <patternFill>
          <bgColor rgb="FFFF0000"/>
        </patternFill>
      </fill>
    </dxf>
    <dxf>
      <fill>
        <patternFill>
          <bgColor rgb="FF00FF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00FF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DB69"/>
        </patternFill>
      </fill>
    </dxf>
    <dxf>
      <fill>
        <patternFill>
          <bgColor theme="6" tint="-0.24994659260841701"/>
        </patternFill>
      </fill>
    </dxf>
    <dxf>
      <font>
        <strike val="0"/>
      </font>
      <fill>
        <patternFill>
          <bgColor rgb="FFFFC000"/>
        </patternFill>
      </fill>
    </dxf>
    <dxf>
      <fill>
        <patternFill>
          <bgColor rgb="FF33CC33"/>
        </patternFill>
      </fill>
    </dxf>
    <dxf>
      <fill>
        <patternFill>
          <bgColor rgb="FFFFFF99"/>
        </patternFill>
      </fill>
    </dxf>
    <dxf>
      <fill>
        <patternFill>
          <bgColor rgb="FF92D050"/>
        </patternFill>
      </fill>
    </dxf>
    <dxf>
      <fill>
        <patternFill>
          <bgColor rgb="FFFFFF66"/>
        </patternFill>
      </fill>
    </dxf>
    <dxf>
      <fill>
        <patternFill>
          <bgColor rgb="FFFF5050"/>
        </patternFill>
      </fill>
    </dxf>
    <dxf>
      <fill>
        <patternFill>
          <bgColor rgb="FFFF9933"/>
        </patternFill>
      </fill>
    </dxf>
  </dxfs>
  <tableStyles count="1" defaultTableStyle="TableStyleMedium2" defaultPivotStyle="PivotStyleLight16">
    <tableStyle name="Invisible" pivot="0" table="0" count="0" xr9:uid="{2D7E599B-7D0D-47D2-96C1-C461CF4B027D}"/>
  </tableStyles>
  <colors>
    <mruColors>
      <color rgb="FF99FF99"/>
      <color rgb="FFFFCCCC"/>
      <color rgb="FF00FF00"/>
      <color rgb="FFFFFF66"/>
      <color rgb="FFFFDB69"/>
      <color rgb="FF14C50B"/>
      <color rgb="FF329E4E"/>
      <color rgb="FF06840C"/>
      <color rgb="FF1AE040"/>
      <color rgb="FF5EEA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3</xdr:row>
      <xdr:rowOff>0</xdr:rowOff>
    </xdr:from>
    <xdr:to>
      <xdr:col>29</xdr:col>
      <xdr:colOff>493809</xdr:colOff>
      <xdr:row>16</xdr:row>
      <xdr:rowOff>122996</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382000" y="0"/>
          <a:ext cx="11923809" cy="662857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cra.gov.co/apc-aa-files/39373235356530353036626665383236/informepqrsd2015.pdf" TargetMode="External"/><Relationship Id="rId2" Type="http://schemas.openxmlformats.org/officeDocument/2006/relationships/hyperlink" Target="http://www.cra.gov.co/es/novedades/noticias/23339-informaci" TargetMode="External"/><Relationship Id="rId1" Type="http://schemas.openxmlformats.org/officeDocument/2006/relationships/hyperlink" Target="http://www.cra.gov.co/es/novedades/noticias/23339-informaci"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workbookViewId="0">
      <selection activeCell="A32" sqref="A32:A37"/>
    </sheetView>
  </sheetViews>
  <sheetFormatPr baseColWidth="10" defaultColWidth="11.42578125" defaultRowHeight="15" x14ac:dyDescent="0.25"/>
  <cols>
    <col min="1" max="1" width="47.7109375" customWidth="1"/>
    <col min="2" max="3" width="57" customWidth="1"/>
    <col min="4" max="5" width="91" customWidth="1"/>
    <col min="6" max="7" width="31.140625" customWidth="1"/>
    <col min="8" max="8" width="24.85546875" customWidth="1"/>
  </cols>
  <sheetData>
    <row r="1" spans="1:8" ht="15.75" thickBot="1" x14ac:dyDescent="0.3"/>
    <row r="2" spans="1:8" ht="24" thickBot="1" x14ac:dyDescent="0.4">
      <c r="A2" s="499" t="s">
        <v>0</v>
      </c>
      <c r="B2" s="500"/>
      <c r="C2" s="500"/>
      <c r="D2" s="500"/>
      <c r="E2" s="500"/>
      <c r="F2" s="500"/>
      <c r="G2" s="500"/>
      <c r="H2" s="501"/>
    </row>
    <row r="3" spans="1:8" x14ac:dyDescent="0.25">
      <c r="A3" s="13" t="s">
        <v>1</v>
      </c>
      <c r="B3" s="502" t="s">
        <v>2</v>
      </c>
      <c r="C3" s="502"/>
      <c r="D3" s="502"/>
      <c r="E3" s="109"/>
      <c r="H3" s="21"/>
    </row>
    <row r="4" spans="1:8" x14ac:dyDescent="0.25">
      <c r="A4" s="13" t="s">
        <v>3</v>
      </c>
      <c r="B4" s="115">
        <v>2016</v>
      </c>
      <c r="C4" s="22"/>
      <c r="H4" s="21"/>
    </row>
    <row r="5" spans="1:8" x14ac:dyDescent="0.25">
      <c r="A5" s="13" t="s">
        <v>4</v>
      </c>
      <c r="B5" s="115" t="s">
        <v>5</v>
      </c>
      <c r="C5" s="22"/>
      <c r="H5" s="21"/>
    </row>
    <row r="6" spans="1:8" x14ac:dyDescent="0.25">
      <c r="A6" s="23" t="s">
        <v>6</v>
      </c>
      <c r="B6" s="11" t="s">
        <v>7</v>
      </c>
      <c r="C6" s="11"/>
      <c r="D6" s="11" t="s">
        <v>8</v>
      </c>
      <c r="E6" s="11"/>
      <c r="F6" s="11" t="s">
        <v>9</v>
      </c>
      <c r="G6" s="29"/>
      <c r="H6" s="24" t="s">
        <v>10</v>
      </c>
    </row>
    <row r="7" spans="1:8" ht="49.5" customHeight="1" x14ac:dyDescent="0.25">
      <c r="A7" s="493" t="s">
        <v>11</v>
      </c>
      <c r="B7" s="14" t="s">
        <v>12</v>
      </c>
      <c r="C7" s="495">
        <v>7</v>
      </c>
      <c r="D7" s="14" t="s">
        <v>13</v>
      </c>
      <c r="E7" s="495">
        <v>7</v>
      </c>
      <c r="F7" s="12">
        <v>1</v>
      </c>
      <c r="G7" s="504">
        <f>+E7/C7</f>
        <v>1</v>
      </c>
      <c r="H7" s="25"/>
    </row>
    <row r="8" spans="1:8" ht="49.5" customHeight="1" x14ac:dyDescent="0.25">
      <c r="A8" s="493"/>
      <c r="B8" s="14" t="s">
        <v>14</v>
      </c>
      <c r="C8" s="503"/>
      <c r="D8" s="14" t="s">
        <v>13</v>
      </c>
      <c r="E8" s="503"/>
      <c r="F8" s="12">
        <v>1</v>
      </c>
      <c r="G8" s="505"/>
      <c r="H8" s="25"/>
    </row>
    <row r="9" spans="1:8" ht="49.5" customHeight="1" x14ac:dyDescent="0.25">
      <c r="A9" s="493"/>
      <c r="B9" s="14" t="s">
        <v>15</v>
      </c>
      <c r="C9" s="503"/>
      <c r="D9" s="17" t="s">
        <v>16</v>
      </c>
      <c r="E9" s="503"/>
      <c r="F9" s="12">
        <v>1</v>
      </c>
      <c r="G9" s="505"/>
      <c r="H9" s="25"/>
    </row>
    <row r="10" spans="1:8" ht="49.5" customHeight="1" x14ac:dyDescent="0.25">
      <c r="A10" s="493"/>
      <c r="B10" s="14" t="s">
        <v>17</v>
      </c>
      <c r="C10" s="503"/>
      <c r="D10" s="14" t="s">
        <v>18</v>
      </c>
      <c r="E10" s="503"/>
      <c r="F10" s="12">
        <v>1</v>
      </c>
      <c r="G10" s="505"/>
      <c r="H10" s="25"/>
    </row>
    <row r="11" spans="1:8" ht="49.5" customHeight="1" x14ac:dyDescent="0.25">
      <c r="A11" s="493"/>
      <c r="B11" s="14" t="s">
        <v>19</v>
      </c>
      <c r="C11" s="503"/>
      <c r="D11" s="14" t="s">
        <v>20</v>
      </c>
      <c r="E11" s="503"/>
      <c r="F11" s="12">
        <v>1</v>
      </c>
      <c r="G11" s="505"/>
      <c r="H11" s="25"/>
    </row>
    <row r="12" spans="1:8" ht="49.5" customHeight="1" x14ac:dyDescent="0.25">
      <c r="A12" s="493"/>
      <c r="B12" s="14" t="s">
        <v>21</v>
      </c>
      <c r="C12" s="503"/>
      <c r="D12" s="14" t="s">
        <v>22</v>
      </c>
      <c r="E12" s="503"/>
      <c r="F12" s="12">
        <v>1</v>
      </c>
      <c r="G12" s="505"/>
      <c r="H12" s="25"/>
    </row>
    <row r="13" spans="1:8" ht="49.5" customHeight="1" thickBot="1" x14ac:dyDescent="0.3">
      <c r="A13" s="494"/>
      <c r="B13" s="14" t="s">
        <v>23</v>
      </c>
      <c r="C13" s="496"/>
      <c r="D13" s="14" t="s">
        <v>24</v>
      </c>
      <c r="E13" s="496"/>
      <c r="F13" s="12">
        <v>1</v>
      </c>
      <c r="G13" s="506"/>
      <c r="H13" s="25"/>
    </row>
    <row r="14" spans="1:8" ht="30" x14ac:dyDescent="0.25">
      <c r="A14" s="492" t="s">
        <v>25</v>
      </c>
      <c r="B14" s="14" t="s">
        <v>26</v>
      </c>
      <c r="C14" s="495">
        <v>2</v>
      </c>
      <c r="D14" s="14" t="s">
        <v>27</v>
      </c>
      <c r="E14" s="495">
        <v>2</v>
      </c>
      <c r="F14" s="15">
        <v>1</v>
      </c>
      <c r="G14" s="497">
        <f>+E14/C14</f>
        <v>1</v>
      </c>
      <c r="H14" s="25"/>
    </row>
    <row r="15" spans="1:8" ht="30.75" thickBot="1" x14ac:dyDescent="0.3">
      <c r="A15" s="494"/>
      <c r="B15" s="14" t="s">
        <v>28</v>
      </c>
      <c r="C15" s="496"/>
      <c r="D15" s="14" t="s">
        <v>27</v>
      </c>
      <c r="E15" s="496"/>
      <c r="F15" s="15">
        <v>1</v>
      </c>
      <c r="G15" s="498"/>
      <c r="H15" s="25"/>
    </row>
    <row r="16" spans="1:8" ht="60" x14ac:dyDescent="0.25">
      <c r="A16" s="489" t="s">
        <v>29</v>
      </c>
      <c r="B16" s="14" t="s">
        <v>30</v>
      </c>
      <c r="C16" s="14"/>
      <c r="D16" s="14" t="s">
        <v>31</v>
      </c>
      <c r="E16" s="14"/>
      <c r="F16" s="13"/>
      <c r="G16" s="31"/>
      <c r="H16" s="25"/>
    </row>
    <row r="17" spans="1:8" ht="75" x14ac:dyDescent="0.25">
      <c r="A17" s="490"/>
      <c r="B17" s="14" t="s">
        <v>32</v>
      </c>
      <c r="C17" s="14"/>
      <c r="D17" s="14" t="s">
        <v>33</v>
      </c>
      <c r="E17" s="14"/>
      <c r="F17" s="13"/>
      <c r="G17" s="31"/>
      <c r="H17" s="25"/>
    </row>
    <row r="18" spans="1:8" ht="135" x14ac:dyDescent="0.25">
      <c r="A18" s="490"/>
      <c r="B18" s="14" t="s">
        <v>34</v>
      </c>
      <c r="C18" s="14"/>
      <c r="D18" s="14" t="s">
        <v>35</v>
      </c>
      <c r="E18" s="14"/>
      <c r="F18" s="13"/>
      <c r="G18" s="31"/>
      <c r="H18" s="25"/>
    </row>
    <row r="19" spans="1:8" ht="60" x14ac:dyDescent="0.25">
      <c r="A19" s="490"/>
      <c r="B19" s="14" t="s">
        <v>36</v>
      </c>
      <c r="C19" s="14"/>
      <c r="D19" s="14" t="s">
        <v>37</v>
      </c>
      <c r="E19" s="14"/>
      <c r="F19" s="13"/>
      <c r="G19" s="31"/>
      <c r="H19" s="25"/>
    </row>
    <row r="20" spans="1:8" x14ac:dyDescent="0.25">
      <c r="A20" s="490"/>
      <c r="B20" s="14" t="s">
        <v>38</v>
      </c>
      <c r="C20" s="14"/>
      <c r="D20" s="14" t="s">
        <v>39</v>
      </c>
      <c r="E20" s="14"/>
      <c r="F20" s="13"/>
      <c r="G20" s="31"/>
      <c r="H20" s="25"/>
    </row>
    <row r="21" spans="1:8" ht="31.5" x14ac:dyDescent="0.25">
      <c r="A21" s="490"/>
      <c r="B21" s="14" t="s">
        <v>40</v>
      </c>
      <c r="C21" s="14"/>
      <c r="D21" s="14" t="s">
        <v>41</v>
      </c>
      <c r="E21" s="14"/>
      <c r="F21" s="13"/>
      <c r="G21" s="31"/>
      <c r="H21" s="25"/>
    </row>
    <row r="22" spans="1:8" ht="30.75" thickBot="1" x14ac:dyDescent="0.3">
      <c r="A22" s="491"/>
      <c r="B22" s="14" t="s">
        <v>42</v>
      </c>
      <c r="C22" s="14"/>
      <c r="D22" s="33" t="s">
        <v>43</v>
      </c>
      <c r="E22" s="18"/>
      <c r="F22" s="13"/>
      <c r="G22" s="31"/>
      <c r="H22" s="25"/>
    </row>
    <row r="23" spans="1:8" ht="45" x14ac:dyDescent="0.25">
      <c r="A23" s="489" t="s">
        <v>44</v>
      </c>
      <c r="B23" s="14" t="s">
        <v>45</v>
      </c>
      <c r="C23" s="14"/>
      <c r="D23" s="19" t="s">
        <v>46</v>
      </c>
      <c r="E23" s="19"/>
      <c r="F23" s="12">
        <v>1</v>
      </c>
      <c r="G23" s="30"/>
      <c r="H23" s="25"/>
    </row>
    <row r="24" spans="1:8" ht="45" x14ac:dyDescent="0.25">
      <c r="A24" s="490"/>
      <c r="B24" s="14" t="s">
        <v>47</v>
      </c>
      <c r="C24" s="14"/>
      <c r="D24" s="14" t="s">
        <v>48</v>
      </c>
      <c r="E24" s="14"/>
      <c r="F24" s="13"/>
      <c r="G24" s="31"/>
      <c r="H24" s="25"/>
    </row>
    <row r="25" spans="1:8" ht="225" x14ac:dyDescent="0.25">
      <c r="A25" s="490"/>
      <c r="B25" s="14" t="s">
        <v>49</v>
      </c>
      <c r="C25" s="14"/>
      <c r="D25" s="14" t="s">
        <v>50</v>
      </c>
      <c r="E25" s="14"/>
      <c r="F25" s="13"/>
      <c r="G25" s="31"/>
      <c r="H25" s="25"/>
    </row>
    <row r="26" spans="1:8" ht="30" x14ac:dyDescent="0.25">
      <c r="A26" s="490"/>
      <c r="B26" s="14" t="s">
        <v>51</v>
      </c>
      <c r="C26" s="14"/>
      <c r="D26" s="19" t="s">
        <v>52</v>
      </c>
      <c r="E26" s="19"/>
      <c r="F26" s="13"/>
      <c r="G26" s="31"/>
      <c r="H26" s="25"/>
    </row>
    <row r="27" spans="1:8" ht="75" x14ac:dyDescent="0.25">
      <c r="A27" s="490"/>
      <c r="B27" s="14" t="s">
        <v>53</v>
      </c>
      <c r="C27" s="14"/>
      <c r="D27" s="14" t="s">
        <v>54</v>
      </c>
      <c r="E27" s="14"/>
      <c r="F27" s="13"/>
      <c r="G27" s="31"/>
      <c r="H27" s="25"/>
    </row>
    <row r="28" spans="1:8" ht="120" x14ac:dyDescent="0.25">
      <c r="A28" s="490"/>
      <c r="B28" s="14" t="s">
        <v>55</v>
      </c>
      <c r="C28" s="14"/>
      <c r="D28" s="14" t="s">
        <v>56</v>
      </c>
      <c r="E28" s="14"/>
      <c r="F28" s="13"/>
      <c r="G28" s="31"/>
      <c r="H28" s="25"/>
    </row>
    <row r="29" spans="1:8" ht="30" x14ac:dyDescent="0.25">
      <c r="A29" s="490"/>
      <c r="B29" s="14" t="s">
        <v>57</v>
      </c>
      <c r="C29" s="14"/>
      <c r="D29" s="14" t="s">
        <v>58</v>
      </c>
      <c r="E29" s="14"/>
      <c r="F29" s="13"/>
      <c r="G29" s="31"/>
      <c r="H29" s="25"/>
    </row>
    <row r="30" spans="1:8" ht="75" x14ac:dyDescent="0.25">
      <c r="A30" s="490"/>
      <c r="B30" s="14" t="s">
        <v>59</v>
      </c>
      <c r="C30" s="14"/>
      <c r="D30" s="14" t="s">
        <v>33</v>
      </c>
      <c r="E30" s="14"/>
      <c r="F30" s="13"/>
      <c r="G30" s="31"/>
      <c r="H30" s="25"/>
    </row>
    <row r="31" spans="1:8" ht="45.75" thickBot="1" x14ac:dyDescent="0.3">
      <c r="A31" s="491"/>
      <c r="B31" s="14" t="s">
        <v>60</v>
      </c>
      <c r="C31" s="14"/>
      <c r="D31" s="16" t="s">
        <v>61</v>
      </c>
      <c r="E31" s="16"/>
      <c r="F31" s="13"/>
      <c r="G31" s="31"/>
      <c r="H31" s="25"/>
    </row>
    <row r="32" spans="1:8" ht="120" x14ac:dyDescent="0.25">
      <c r="A32" s="492" t="s">
        <v>62</v>
      </c>
      <c r="B32" s="14" t="s">
        <v>63</v>
      </c>
      <c r="C32" s="14">
        <v>6</v>
      </c>
      <c r="D32" s="14" t="s">
        <v>64</v>
      </c>
      <c r="E32" s="14"/>
      <c r="F32" s="13"/>
      <c r="G32" s="31"/>
      <c r="H32" s="25"/>
    </row>
    <row r="33" spans="1:8" ht="30" x14ac:dyDescent="0.25">
      <c r="A33" s="493"/>
      <c r="B33" s="14" t="s">
        <v>65</v>
      </c>
      <c r="C33" s="14"/>
      <c r="D33" s="20" t="s">
        <v>66</v>
      </c>
      <c r="E33" s="20"/>
      <c r="F33" s="12">
        <v>1</v>
      </c>
      <c r="G33" s="30"/>
      <c r="H33" s="25"/>
    </row>
    <row r="34" spans="1:8" ht="90" x14ac:dyDescent="0.25">
      <c r="A34" s="493"/>
      <c r="B34" s="14" t="s">
        <v>67</v>
      </c>
      <c r="C34" s="14"/>
      <c r="D34" s="14" t="s">
        <v>68</v>
      </c>
      <c r="E34" s="14"/>
      <c r="F34" s="13"/>
      <c r="G34" s="31"/>
      <c r="H34" s="25"/>
    </row>
    <row r="35" spans="1:8" ht="30.75" customHeight="1" x14ac:dyDescent="0.25">
      <c r="A35" s="493"/>
      <c r="B35" s="14" t="s">
        <v>69</v>
      </c>
      <c r="C35" s="14"/>
      <c r="D35" s="20" t="s">
        <v>70</v>
      </c>
      <c r="E35" s="20"/>
      <c r="F35" s="12">
        <v>1</v>
      </c>
      <c r="G35" s="30"/>
      <c r="H35" s="25"/>
    </row>
    <row r="36" spans="1:8" ht="45" x14ac:dyDescent="0.25">
      <c r="A36" s="493"/>
      <c r="B36" s="14" t="s">
        <v>71</v>
      </c>
      <c r="C36" s="14"/>
      <c r="D36" s="14" t="s">
        <v>72</v>
      </c>
      <c r="E36" s="14"/>
      <c r="F36" s="13"/>
      <c r="G36" s="31"/>
      <c r="H36" s="25"/>
    </row>
    <row r="37" spans="1:8" ht="135.75" thickBot="1" x14ac:dyDescent="0.3">
      <c r="A37" s="494"/>
      <c r="B37" s="26" t="s">
        <v>73</v>
      </c>
      <c r="C37" s="26"/>
      <c r="D37" s="26" t="s">
        <v>58</v>
      </c>
      <c r="E37" s="26"/>
      <c r="F37" s="27"/>
      <c r="G37" s="32"/>
      <c r="H37" s="28"/>
    </row>
  </sheetData>
  <mergeCells count="13">
    <mergeCell ref="G14:G15"/>
    <mergeCell ref="A7:A13"/>
    <mergeCell ref="A16:A22"/>
    <mergeCell ref="A2:H2"/>
    <mergeCell ref="B3:D3"/>
    <mergeCell ref="C7:C13"/>
    <mergeCell ref="E7:E13"/>
    <mergeCell ref="G7:G13"/>
    <mergeCell ref="A23:A31"/>
    <mergeCell ref="A32:A37"/>
    <mergeCell ref="A14:A15"/>
    <mergeCell ref="C14:C15"/>
    <mergeCell ref="E14:E15"/>
  </mergeCells>
  <hyperlinks>
    <hyperlink ref="D33" r:id="rId1" display="http://www.cra.gov.co/es/novedades/noticias/23339-informaci" xr:uid="{00000000-0004-0000-0000-000000000000}"/>
    <hyperlink ref="D35" r:id="rId2" display="http://www.cra.gov.co/es/novedades/noticias/23339-informaci" xr:uid="{00000000-0004-0000-0000-000001000000}"/>
    <hyperlink ref="D22" r:id="rId3" display="http://cra.gov.co/apc-aa-files/39373235356530353036626665383236/informepqrsd2015.pdf"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116"/>
  <sheetViews>
    <sheetView topLeftCell="A79" workbookViewId="0">
      <selection activeCell="B81" sqref="B81:H83"/>
    </sheetView>
  </sheetViews>
  <sheetFormatPr baseColWidth="10" defaultColWidth="11.42578125" defaultRowHeight="15" x14ac:dyDescent="0.25"/>
  <cols>
    <col min="1" max="1" width="11.42578125" style="46"/>
    <col min="2" max="2" width="42.140625" customWidth="1"/>
    <col min="3" max="3" width="22.140625" customWidth="1"/>
    <col min="4" max="4" width="76.140625" customWidth="1"/>
    <col min="5" max="5" width="47.28515625" customWidth="1"/>
    <col min="6" max="6" width="43.7109375" customWidth="1"/>
    <col min="7" max="7" width="40.140625" customWidth="1"/>
    <col min="8" max="11" width="15.85546875" customWidth="1"/>
    <col min="12" max="12" width="58.85546875" customWidth="1"/>
    <col min="13" max="13" width="81.28515625" customWidth="1"/>
    <col min="14" max="14" width="66.7109375" customWidth="1"/>
    <col min="15" max="15" width="40.85546875" customWidth="1"/>
    <col min="16" max="16" width="37.85546875" customWidth="1"/>
    <col min="17" max="17" width="80.85546875" customWidth="1"/>
    <col min="18" max="18" width="38.140625" customWidth="1"/>
    <col min="19" max="19" width="24" customWidth="1"/>
    <col min="23" max="23" width="51.7109375" bestFit="1" customWidth="1"/>
    <col min="25" max="25" width="23.85546875" bestFit="1" customWidth="1"/>
  </cols>
  <sheetData>
    <row r="1" spans="2:17" x14ac:dyDescent="0.25">
      <c r="B1" s="40"/>
      <c r="C1" s="46"/>
      <c r="D1" s="46"/>
      <c r="E1" s="46"/>
      <c r="F1" s="46"/>
      <c r="G1" s="46"/>
      <c r="H1" s="46"/>
      <c r="I1" s="46"/>
      <c r="J1" s="46"/>
      <c r="K1" s="46"/>
      <c r="L1" s="46"/>
      <c r="M1" s="46"/>
      <c r="N1" s="46"/>
      <c r="O1" s="46"/>
      <c r="P1" s="46"/>
      <c r="Q1" s="46"/>
    </row>
    <row r="2" spans="2:17" ht="18.75" x14ac:dyDescent="0.25">
      <c r="B2" s="507" t="s">
        <v>11</v>
      </c>
      <c r="C2" s="507"/>
      <c r="D2" s="507"/>
      <c r="E2" s="507"/>
      <c r="F2" s="507"/>
      <c r="G2" s="507"/>
      <c r="H2" s="59"/>
      <c r="I2" s="59"/>
      <c r="J2" s="59"/>
      <c r="K2" s="59"/>
      <c r="L2" s="108"/>
      <c r="M2" s="108"/>
      <c r="N2" s="108"/>
      <c r="O2" s="46"/>
      <c r="P2" s="46"/>
      <c r="Q2" s="46"/>
    </row>
    <row r="3" spans="2:17" ht="15.75" x14ac:dyDescent="0.25">
      <c r="B3" s="77" t="s">
        <v>74</v>
      </c>
      <c r="C3" s="13"/>
      <c r="D3" s="77" t="s">
        <v>75</v>
      </c>
      <c r="E3" s="5" t="s">
        <v>76</v>
      </c>
      <c r="F3" s="77" t="s">
        <v>77</v>
      </c>
      <c r="G3" s="77" t="s">
        <v>78</v>
      </c>
      <c r="H3" s="59"/>
      <c r="I3" s="59"/>
      <c r="J3" s="59"/>
      <c r="K3" s="59"/>
      <c r="L3" s="5" t="s">
        <v>79</v>
      </c>
      <c r="M3" s="5" t="s">
        <v>80</v>
      </c>
      <c r="N3" s="5" t="s">
        <v>81</v>
      </c>
      <c r="O3" s="46"/>
      <c r="P3" s="46"/>
      <c r="Q3" s="46"/>
    </row>
    <row r="4" spans="2:17" ht="56.25" x14ac:dyDescent="0.25">
      <c r="B4" s="112" t="s">
        <v>82</v>
      </c>
      <c r="C4" s="78" t="s">
        <v>83</v>
      </c>
      <c r="D4" s="16" t="s">
        <v>12</v>
      </c>
      <c r="E4" s="79" t="s">
        <v>84</v>
      </c>
      <c r="F4" s="79" t="s">
        <v>85</v>
      </c>
      <c r="G4" s="80">
        <v>42766</v>
      </c>
      <c r="H4" s="59"/>
      <c r="I4" s="59"/>
      <c r="J4" s="59"/>
      <c r="K4" s="59"/>
      <c r="L4" s="5"/>
      <c r="M4" s="5"/>
      <c r="N4" s="5"/>
      <c r="O4" s="46"/>
      <c r="P4" s="46"/>
      <c r="Q4" s="46"/>
    </row>
    <row r="5" spans="2:17" ht="30" x14ac:dyDescent="0.25">
      <c r="B5" s="509" t="s">
        <v>86</v>
      </c>
      <c r="C5" s="78" t="s">
        <v>87</v>
      </c>
      <c r="D5" s="16" t="s">
        <v>14</v>
      </c>
      <c r="E5" s="67" t="s">
        <v>88</v>
      </c>
      <c r="F5" s="79" t="s">
        <v>85</v>
      </c>
      <c r="G5" s="80">
        <v>42766</v>
      </c>
      <c r="H5" s="59"/>
      <c r="I5" s="59"/>
      <c r="J5" s="59"/>
      <c r="K5" s="59"/>
      <c r="L5" s="34"/>
      <c r="M5" s="58"/>
      <c r="N5" s="58"/>
      <c r="O5" s="46"/>
      <c r="P5" s="46"/>
      <c r="Q5" s="46"/>
    </row>
    <row r="6" spans="2:17" ht="30" x14ac:dyDescent="0.25">
      <c r="B6" s="509"/>
      <c r="C6" s="78" t="s">
        <v>89</v>
      </c>
      <c r="D6" s="16" t="s">
        <v>90</v>
      </c>
      <c r="E6" s="67" t="s">
        <v>91</v>
      </c>
      <c r="F6" s="79" t="s">
        <v>92</v>
      </c>
      <c r="G6" s="80">
        <v>42747</v>
      </c>
      <c r="H6" s="59"/>
      <c r="I6" s="59"/>
      <c r="J6" s="59"/>
      <c r="K6" s="59"/>
      <c r="L6" s="34"/>
      <c r="M6" s="58"/>
      <c r="N6" s="58"/>
      <c r="O6" s="46"/>
      <c r="P6" s="46"/>
      <c r="Q6" s="46"/>
    </row>
    <row r="7" spans="2:17" x14ac:dyDescent="0.25">
      <c r="B7" s="509"/>
      <c r="C7" s="78" t="s">
        <v>93</v>
      </c>
      <c r="D7" s="16" t="s">
        <v>15</v>
      </c>
      <c r="E7" s="79" t="s">
        <v>94</v>
      </c>
      <c r="F7" s="79" t="s">
        <v>85</v>
      </c>
      <c r="G7" s="80">
        <v>42766</v>
      </c>
      <c r="H7" s="59"/>
      <c r="I7" s="59"/>
      <c r="J7" s="59"/>
      <c r="K7" s="59"/>
      <c r="L7" s="34"/>
      <c r="M7" s="58"/>
      <c r="N7" s="58"/>
      <c r="O7" s="46"/>
      <c r="P7" s="46"/>
      <c r="Q7" s="46"/>
    </row>
    <row r="8" spans="2:17" x14ac:dyDescent="0.25">
      <c r="B8" s="509"/>
      <c r="C8" s="78" t="s">
        <v>95</v>
      </c>
      <c r="D8" s="16" t="s">
        <v>96</v>
      </c>
      <c r="E8" s="79" t="s">
        <v>94</v>
      </c>
      <c r="F8" s="79" t="s">
        <v>85</v>
      </c>
      <c r="G8" s="80">
        <v>42766</v>
      </c>
      <c r="H8" s="59"/>
      <c r="I8" s="59"/>
      <c r="J8" s="59"/>
      <c r="K8" s="59"/>
      <c r="L8" s="34"/>
      <c r="M8" s="58"/>
      <c r="N8" s="58"/>
      <c r="O8" s="46"/>
      <c r="P8" s="46"/>
      <c r="Q8" s="46"/>
    </row>
    <row r="9" spans="2:17" ht="30" x14ac:dyDescent="0.25">
      <c r="B9" s="509" t="s">
        <v>97</v>
      </c>
      <c r="C9" s="78" t="s">
        <v>98</v>
      </c>
      <c r="D9" s="16" t="s">
        <v>99</v>
      </c>
      <c r="E9" s="67" t="s">
        <v>100</v>
      </c>
      <c r="F9" s="79" t="s">
        <v>85</v>
      </c>
      <c r="G9" s="81">
        <v>42766</v>
      </c>
      <c r="H9" s="60"/>
      <c r="I9" s="60"/>
      <c r="J9" s="60"/>
      <c r="K9" s="60"/>
      <c r="L9" s="34"/>
      <c r="M9" s="58"/>
      <c r="N9" s="58"/>
      <c r="O9" s="46"/>
      <c r="P9" s="46"/>
      <c r="Q9" s="46"/>
    </row>
    <row r="10" spans="2:17" ht="30" x14ac:dyDescent="0.25">
      <c r="B10" s="509"/>
      <c r="C10" s="78" t="s">
        <v>101</v>
      </c>
      <c r="D10" s="16" t="s">
        <v>102</v>
      </c>
      <c r="E10" s="67" t="s">
        <v>103</v>
      </c>
      <c r="F10" s="79" t="s">
        <v>85</v>
      </c>
      <c r="G10" s="80">
        <v>42766</v>
      </c>
      <c r="H10" s="60"/>
      <c r="I10" s="60"/>
      <c r="J10" s="60"/>
      <c r="K10" s="60"/>
      <c r="L10" s="34"/>
      <c r="M10" s="58"/>
      <c r="N10" s="58"/>
      <c r="O10" s="46"/>
      <c r="P10" s="46"/>
      <c r="Q10" s="46"/>
    </row>
    <row r="11" spans="2:17" ht="60" x14ac:dyDescent="0.25">
      <c r="B11" s="509" t="s">
        <v>104</v>
      </c>
      <c r="C11" s="78" t="s">
        <v>105</v>
      </c>
      <c r="D11" s="16" t="s">
        <v>106</v>
      </c>
      <c r="E11" s="67" t="s">
        <v>107</v>
      </c>
      <c r="F11" s="79" t="s">
        <v>85</v>
      </c>
      <c r="G11" s="82" t="s">
        <v>108</v>
      </c>
      <c r="H11" s="61"/>
      <c r="I11" s="61"/>
      <c r="J11" s="61"/>
      <c r="K11" s="61"/>
      <c r="L11" s="14"/>
      <c r="M11" s="14"/>
      <c r="N11" s="14"/>
      <c r="O11" s="46"/>
      <c r="P11" s="46"/>
      <c r="Q11" s="46"/>
    </row>
    <row r="12" spans="2:17" ht="30" x14ac:dyDescent="0.25">
      <c r="B12" s="509"/>
      <c r="C12" s="78" t="s">
        <v>109</v>
      </c>
      <c r="D12" s="16" t="s">
        <v>110</v>
      </c>
      <c r="E12" s="67" t="s">
        <v>111</v>
      </c>
      <c r="F12" s="79" t="s">
        <v>112</v>
      </c>
      <c r="G12" s="82" t="s">
        <v>113</v>
      </c>
      <c r="H12" s="61"/>
      <c r="I12" s="61"/>
      <c r="J12" s="61"/>
      <c r="K12" s="61"/>
      <c r="L12" s="14"/>
      <c r="M12" s="14"/>
      <c r="N12" s="14"/>
      <c r="O12" s="46"/>
      <c r="P12" s="46"/>
      <c r="Q12" s="46"/>
    </row>
    <row r="13" spans="2:17" ht="60" x14ac:dyDescent="0.25">
      <c r="B13" s="112" t="s">
        <v>114</v>
      </c>
      <c r="C13" s="78" t="s">
        <v>115</v>
      </c>
      <c r="D13" s="16" t="s">
        <v>116</v>
      </c>
      <c r="E13" s="79" t="s">
        <v>117</v>
      </c>
      <c r="F13" s="79" t="s">
        <v>118</v>
      </c>
      <c r="G13" s="82" t="s">
        <v>108</v>
      </c>
      <c r="H13" s="61"/>
      <c r="I13" s="61"/>
      <c r="J13" s="61"/>
      <c r="K13" s="61"/>
      <c r="L13" s="14"/>
      <c r="M13" s="14"/>
      <c r="N13" s="14"/>
      <c r="O13" s="46"/>
      <c r="P13" s="46"/>
      <c r="Q13" s="46"/>
    </row>
    <row r="14" spans="2:17" x14ac:dyDescent="0.25">
      <c r="B14" s="39"/>
      <c r="C14" s="38"/>
      <c r="D14" s="39"/>
      <c r="E14" s="40"/>
      <c r="F14" s="40"/>
      <c r="G14" s="61"/>
      <c r="H14" s="61"/>
      <c r="I14" s="61"/>
      <c r="J14" s="61"/>
      <c r="K14" s="61"/>
      <c r="L14" s="61"/>
      <c r="M14" s="61"/>
      <c r="N14" s="61"/>
      <c r="O14" s="46"/>
      <c r="P14" s="46"/>
      <c r="Q14" s="46"/>
    </row>
    <row r="15" spans="2:17" x14ac:dyDescent="0.25">
      <c r="B15" s="39"/>
      <c r="C15" s="38"/>
      <c r="D15" s="39"/>
      <c r="E15" s="40"/>
      <c r="F15" s="40"/>
      <c r="G15" s="61"/>
      <c r="H15" s="61"/>
      <c r="I15" s="61"/>
      <c r="J15" s="61"/>
      <c r="K15" s="61"/>
      <c r="L15" s="37"/>
      <c r="M15" s="37"/>
      <c r="N15" s="37"/>
      <c r="O15" s="46"/>
      <c r="P15" s="46"/>
      <c r="Q15" s="46"/>
    </row>
    <row r="16" spans="2:17" ht="14.25" customHeight="1" x14ac:dyDescent="0.25">
      <c r="B16" s="38"/>
      <c r="C16" s="38"/>
      <c r="D16" s="39"/>
      <c r="E16" s="40"/>
      <c r="F16" s="40"/>
      <c r="G16" s="61"/>
      <c r="H16" s="61"/>
      <c r="I16" s="61"/>
      <c r="J16" s="61"/>
      <c r="K16" s="61"/>
      <c r="L16" s="37"/>
      <c r="M16" s="46"/>
      <c r="N16" s="46"/>
      <c r="O16" s="46"/>
      <c r="P16" s="46"/>
      <c r="Q16" s="46"/>
    </row>
    <row r="17" spans="1:25" ht="14.25" customHeight="1" x14ac:dyDescent="0.25">
      <c r="B17" s="508" t="s">
        <v>119</v>
      </c>
      <c r="C17" s="508"/>
      <c r="D17" s="508"/>
      <c r="E17" s="79"/>
      <c r="F17" s="79"/>
      <c r="G17" s="67"/>
      <c r="H17" s="41"/>
      <c r="I17" s="41"/>
      <c r="J17" s="41"/>
      <c r="K17" s="41"/>
      <c r="L17" s="37"/>
      <c r="M17" s="46"/>
      <c r="N17" s="46"/>
      <c r="O17" s="46"/>
      <c r="P17" s="46"/>
      <c r="Q17" s="46"/>
      <c r="R17" s="46"/>
      <c r="S17" s="46"/>
      <c r="T17" s="46"/>
      <c r="U17" s="46"/>
      <c r="V17" s="46"/>
      <c r="W17" s="46"/>
    </row>
    <row r="18" spans="1:25" ht="24" customHeight="1" x14ac:dyDescent="0.25">
      <c r="B18" s="507" t="s">
        <v>25</v>
      </c>
      <c r="C18" s="507"/>
      <c r="D18" s="507"/>
      <c r="E18" s="507"/>
      <c r="F18" s="507"/>
      <c r="G18" s="507"/>
      <c r="H18" s="515"/>
      <c r="I18" s="507"/>
      <c r="J18" s="507"/>
      <c r="K18" s="507"/>
      <c r="L18" s="46"/>
      <c r="M18" s="46"/>
      <c r="N18" s="46"/>
      <c r="O18" s="46"/>
      <c r="P18" s="46"/>
      <c r="Q18" s="46"/>
    </row>
    <row r="19" spans="1:25" ht="47.25" customHeight="1" x14ac:dyDescent="0.25">
      <c r="B19" s="516" t="s">
        <v>120</v>
      </c>
      <c r="C19" s="516" t="s">
        <v>121</v>
      </c>
      <c r="D19" s="111" t="s">
        <v>122</v>
      </c>
      <c r="E19" s="111" t="s">
        <v>123</v>
      </c>
      <c r="F19" s="111" t="s">
        <v>124</v>
      </c>
      <c r="G19" s="111" t="s">
        <v>125</v>
      </c>
      <c r="H19" s="98" t="s">
        <v>126</v>
      </c>
      <c r="I19" s="111" t="s">
        <v>127</v>
      </c>
      <c r="J19" s="111" t="s">
        <v>128</v>
      </c>
      <c r="K19" s="111"/>
      <c r="L19" s="46"/>
      <c r="M19" s="46"/>
      <c r="N19" s="46"/>
      <c r="O19" s="46"/>
      <c r="P19" s="46"/>
      <c r="Q19" s="46"/>
    </row>
    <row r="20" spans="1:25" ht="24" x14ac:dyDescent="0.25">
      <c r="B20" s="516"/>
      <c r="C20" s="516"/>
      <c r="D20" s="111"/>
      <c r="E20" s="111"/>
      <c r="F20" s="111"/>
      <c r="G20" s="111"/>
      <c r="H20" s="98"/>
      <c r="I20" s="111"/>
      <c r="J20" s="111" t="s">
        <v>129</v>
      </c>
      <c r="K20" s="111" t="s">
        <v>130</v>
      </c>
      <c r="L20" s="5" t="s">
        <v>79</v>
      </c>
      <c r="M20" s="5" t="s">
        <v>80</v>
      </c>
      <c r="N20" s="5" t="s">
        <v>81</v>
      </c>
      <c r="O20" s="46"/>
      <c r="P20" s="46"/>
      <c r="Q20" s="46"/>
      <c r="X20" t="s">
        <v>131</v>
      </c>
    </row>
    <row r="21" spans="1:25" ht="60" x14ac:dyDescent="0.25">
      <c r="B21" s="48">
        <v>1</v>
      </c>
      <c r="C21" s="83" t="s">
        <v>132</v>
      </c>
      <c r="D21" s="48" t="s">
        <v>133</v>
      </c>
      <c r="E21" s="84"/>
      <c r="F21" s="49" t="s">
        <v>134</v>
      </c>
      <c r="G21" s="47" t="s">
        <v>135</v>
      </c>
      <c r="H21" s="99" t="s">
        <v>136</v>
      </c>
      <c r="I21" s="47" t="s">
        <v>137</v>
      </c>
      <c r="J21" s="85">
        <v>42736</v>
      </c>
      <c r="K21" s="85">
        <v>43100</v>
      </c>
      <c r="L21" s="83"/>
      <c r="M21" s="83"/>
      <c r="N21" s="83"/>
      <c r="O21" s="46"/>
      <c r="P21" s="46"/>
      <c r="Q21" s="46"/>
      <c r="W21" t="s">
        <v>138</v>
      </c>
      <c r="X21">
        <v>20</v>
      </c>
      <c r="Y21" t="s">
        <v>139</v>
      </c>
    </row>
    <row r="22" spans="1:25" ht="20.25" customHeight="1" x14ac:dyDescent="0.25">
      <c r="B22" s="52"/>
      <c r="C22" s="53"/>
      <c r="D22" s="54"/>
      <c r="E22" s="54"/>
      <c r="F22" s="55"/>
      <c r="G22" s="56"/>
      <c r="H22" s="56"/>
      <c r="I22" s="56"/>
      <c r="J22" s="56"/>
      <c r="K22" s="56"/>
      <c r="L22" s="56"/>
      <c r="M22" s="56"/>
      <c r="N22" s="57"/>
      <c r="O22" s="97"/>
      <c r="P22" s="107"/>
      <c r="Q22" s="46"/>
    </row>
    <row r="23" spans="1:25" ht="20.25" customHeight="1" x14ac:dyDescent="0.25">
      <c r="B23" s="95"/>
      <c r="C23" s="56"/>
      <c r="D23" s="96"/>
      <c r="E23" s="96"/>
      <c r="F23" s="55"/>
      <c r="G23" s="56"/>
      <c r="H23" s="56"/>
      <c r="I23" s="56"/>
      <c r="J23" s="56"/>
      <c r="K23" s="56"/>
      <c r="L23" s="56"/>
      <c r="M23" s="56"/>
      <c r="N23" s="56"/>
      <c r="O23" s="97"/>
      <c r="P23" s="107"/>
      <c r="Q23" s="46"/>
    </row>
    <row r="24" spans="1:25" ht="20.25" customHeight="1" x14ac:dyDescent="0.25">
      <c r="C24" s="38"/>
      <c r="D24" s="39"/>
      <c r="E24" s="40"/>
      <c r="F24" s="40"/>
      <c r="G24" s="41"/>
      <c r="H24" s="41"/>
      <c r="I24" s="41"/>
      <c r="J24" s="41"/>
      <c r="K24" s="41"/>
      <c r="L24" s="37"/>
      <c r="M24" s="46"/>
      <c r="N24" s="46"/>
      <c r="O24" s="46"/>
      <c r="P24" s="46"/>
      <c r="Q24" s="46"/>
      <c r="R24" s="46"/>
      <c r="S24" s="46"/>
      <c r="T24" s="46"/>
    </row>
    <row r="25" spans="1:25" s="9" customFormat="1" ht="19.5" thickBot="1" x14ac:dyDescent="0.3">
      <c r="A25" s="46"/>
      <c r="B25" s="507" t="s">
        <v>29</v>
      </c>
      <c r="C25" s="507"/>
      <c r="D25" s="507"/>
      <c r="E25" s="507"/>
      <c r="F25" s="507"/>
      <c r="G25" s="507"/>
      <c r="H25" s="62"/>
      <c r="I25" s="62"/>
      <c r="J25" s="62"/>
      <c r="K25" s="62"/>
      <c r="O25" s="93"/>
      <c r="P25" s="93"/>
      <c r="Q25" s="93"/>
    </row>
    <row r="26" spans="1:25" s="9" customFormat="1" ht="16.5" thickBot="1" x14ac:dyDescent="0.3">
      <c r="A26" s="46"/>
      <c r="B26" s="42" t="s">
        <v>140</v>
      </c>
      <c r="D26" s="43" t="s">
        <v>141</v>
      </c>
      <c r="E26" s="44" t="s">
        <v>76</v>
      </c>
      <c r="F26" s="42" t="s">
        <v>77</v>
      </c>
      <c r="G26" s="44" t="s">
        <v>78</v>
      </c>
      <c r="H26" s="62"/>
      <c r="I26" s="62"/>
      <c r="J26" s="62"/>
      <c r="K26" s="62"/>
      <c r="L26" s="4" t="s">
        <v>79</v>
      </c>
      <c r="M26" s="4" t="s">
        <v>80</v>
      </c>
      <c r="N26" s="4" t="s">
        <v>81</v>
      </c>
      <c r="O26" s="93"/>
      <c r="P26" s="93"/>
      <c r="Q26" s="93"/>
    </row>
    <row r="27" spans="1:25" s="9" customFormat="1" ht="48" thickBot="1" x14ac:dyDescent="0.3">
      <c r="A27" s="46"/>
      <c r="B27" s="518" t="s">
        <v>142</v>
      </c>
      <c r="C27" s="2" t="s">
        <v>83</v>
      </c>
      <c r="D27" s="3" t="s">
        <v>143</v>
      </c>
      <c r="E27" s="3" t="s">
        <v>144</v>
      </c>
      <c r="F27" s="3" t="s">
        <v>145</v>
      </c>
      <c r="G27" s="64">
        <v>42916</v>
      </c>
      <c r="H27" s="62"/>
      <c r="I27" s="62"/>
      <c r="J27" s="62"/>
      <c r="K27" s="62"/>
      <c r="L27" s="34"/>
      <c r="M27" s="68"/>
      <c r="N27" s="68"/>
      <c r="O27" s="93"/>
      <c r="P27" s="93"/>
      <c r="Q27" s="93"/>
    </row>
    <row r="28" spans="1:25" s="9" customFormat="1" ht="48" thickBot="1" x14ac:dyDescent="0.3">
      <c r="A28" s="46"/>
      <c r="B28" s="519"/>
      <c r="C28" s="2" t="s">
        <v>146</v>
      </c>
      <c r="D28" s="3" t="s">
        <v>147</v>
      </c>
      <c r="E28" s="3" t="s">
        <v>148</v>
      </c>
      <c r="F28" s="3" t="s">
        <v>145</v>
      </c>
      <c r="G28" s="64" t="s">
        <v>113</v>
      </c>
      <c r="H28" s="62"/>
      <c r="I28" s="62"/>
      <c r="J28" s="62"/>
      <c r="K28" s="62"/>
      <c r="L28" s="34"/>
      <c r="M28" s="68"/>
      <c r="N28" s="68"/>
      <c r="O28" s="93"/>
      <c r="P28" s="93"/>
      <c r="Q28" s="93"/>
    </row>
    <row r="29" spans="1:25" s="9" customFormat="1" ht="32.25" thickBot="1" x14ac:dyDescent="0.3">
      <c r="A29" s="46"/>
      <c r="B29" s="519"/>
      <c r="C29" s="2" t="s">
        <v>149</v>
      </c>
      <c r="D29" s="3" t="s">
        <v>150</v>
      </c>
      <c r="E29" s="3" t="s">
        <v>151</v>
      </c>
      <c r="F29" s="3" t="s">
        <v>152</v>
      </c>
      <c r="G29" s="64" t="s">
        <v>113</v>
      </c>
      <c r="H29" s="62"/>
      <c r="I29" s="62"/>
      <c r="J29" s="62"/>
      <c r="K29" s="62"/>
      <c r="L29" s="34"/>
      <c r="M29" s="68"/>
      <c r="N29" s="68"/>
      <c r="O29" s="93"/>
      <c r="P29" s="93"/>
      <c r="Q29" s="93"/>
    </row>
    <row r="30" spans="1:25" s="9" customFormat="1" ht="32.25" thickBot="1" x14ac:dyDescent="0.3">
      <c r="A30" s="46"/>
      <c r="B30" s="519"/>
      <c r="C30" s="2" t="s">
        <v>153</v>
      </c>
      <c r="D30" s="3" t="s">
        <v>154</v>
      </c>
      <c r="E30" s="3" t="s">
        <v>151</v>
      </c>
      <c r="F30" s="3" t="s">
        <v>152</v>
      </c>
      <c r="G30" s="64" t="s">
        <v>113</v>
      </c>
      <c r="H30" s="62"/>
      <c r="I30" s="62"/>
      <c r="J30" s="62"/>
      <c r="K30" s="62"/>
      <c r="L30" s="34"/>
      <c r="M30" s="68"/>
      <c r="N30" s="68"/>
      <c r="O30" s="93"/>
      <c r="P30" s="93"/>
      <c r="Q30" s="93"/>
    </row>
    <row r="31" spans="1:25" s="9" customFormat="1" ht="16.5" thickBot="1" x14ac:dyDescent="0.3">
      <c r="A31" s="46"/>
      <c r="B31" s="519"/>
      <c r="C31" s="2" t="s">
        <v>155</v>
      </c>
      <c r="D31" s="3" t="s">
        <v>156</v>
      </c>
      <c r="E31" s="3" t="s">
        <v>157</v>
      </c>
      <c r="F31" s="3" t="s">
        <v>158</v>
      </c>
      <c r="G31" s="64" t="s">
        <v>157</v>
      </c>
      <c r="H31" s="62"/>
      <c r="I31" s="62"/>
      <c r="J31" s="62"/>
      <c r="K31" s="62"/>
      <c r="L31" s="34"/>
      <c r="M31" s="68"/>
      <c r="N31" s="68"/>
      <c r="O31" s="93"/>
      <c r="P31" s="93"/>
      <c r="Q31" s="93"/>
    </row>
    <row r="32" spans="1:25" s="9" customFormat="1" ht="32.25" thickBot="1" x14ac:dyDescent="0.3">
      <c r="A32" s="46"/>
      <c r="B32" s="519"/>
      <c r="C32" s="2" t="s">
        <v>159</v>
      </c>
      <c r="D32" s="3" t="s">
        <v>160</v>
      </c>
      <c r="E32" s="3" t="s">
        <v>161</v>
      </c>
      <c r="F32" s="3" t="s">
        <v>152</v>
      </c>
      <c r="G32" s="64" t="s">
        <v>113</v>
      </c>
      <c r="H32" s="62"/>
      <c r="I32" s="62"/>
      <c r="J32" s="62"/>
      <c r="K32" s="62"/>
      <c r="L32" s="34"/>
      <c r="M32" s="68"/>
      <c r="N32" s="68"/>
      <c r="O32" s="93"/>
      <c r="P32" s="93"/>
      <c r="Q32" s="93"/>
    </row>
    <row r="33" spans="1:17" s="9" customFormat="1" ht="32.25" thickBot="1" x14ac:dyDescent="0.3">
      <c r="A33" s="46"/>
      <c r="B33" s="519"/>
      <c r="C33" s="2" t="s">
        <v>162</v>
      </c>
      <c r="D33" s="3" t="s">
        <v>163</v>
      </c>
      <c r="E33" s="3" t="s">
        <v>164</v>
      </c>
      <c r="F33" s="3" t="s">
        <v>158</v>
      </c>
      <c r="G33" s="64">
        <v>42916</v>
      </c>
      <c r="H33" s="62"/>
      <c r="I33" s="62"/>
      <c r="J33" s="62"/>
      <c r="K33" s="62"/>
      <c r="L33" s="34"/>
      <c r="M33" s="68"/>
      <c r="N33" s="68"/>
      <c r="O33" s="93"/>
      <c r="P33" s="93"/>
      <c r="Q33" s="93"/>
    </row>
    <row r="34" spans="1:17" s="9" customFormat="1" ht="63.75" thickBot="1" x14ac:dyDescent="0.3">
      <c r="A34" s="46"/>
      <c r="B34" s="520" t="s">
        <v>165</v>
      </c>
      <c r="C34" s="35" t="s">
        <v>87</v>
      </c>
      <c r="D34" s="3" t="s">
        <v>166</v>
      </c>
      <c r="E34" s="3" t="s">
        <v>167</v>
      </c>
      <c r="F34" s="3" t="s">
        <v>168</v>
      </c>
      <c r="G34" s="64">
        <v>43100</v>
      </c>
      <c r="H34" s="62"/>
      <c r="I34" s="62"/>
      <c r="J34" s="62"/>
      <c r="K34" s="62"/>
      <c r="L34" s="68"/>
      <c r="M34" s="68"/>
      <c r="N34" s="58"/>
      <c r="O34" s="93"/>
      <c r="P34" s="93"/>
      <c r="Q34" s="93"/>
    </row>
    <row r="35" spans="1:17" s="9" customFormat="1" ht="48" thickBot="1" x14ac:dyDescent="0.3">
      <c r="A35" s="46"/>
      <c r="B35" s="520"/>
      <c r="C35" s="35" t="s">
        <v>89</v>
      </c>
      <c r="D35" s="3" t="s">
        <v>169</v>
      </c>
      <c r="E35" s="3" t="s">
        <v>170</v>
      </c>
      <c r="F35" s="3" t="s">
        <v>171</v>
      </c>
      <c r="G35" s="64">
        <v>43100</v>
      </c>
      <c r="H35" s="62"/>
      <c r="I35" s="62"/>
      <c r="J35" s="62"/>
      <c r="K35" s="62"/>
      <c r="L35" s="68"/>
      <c r="M35" s="68"/>
      <c r="N35" s="58"/>
      <c r="O35" s="93"/>
      <c r="P35" s="93"/>
      <c r="Q35" s="93"/>
    </row>
    <row r="36" spans="1:17" s="9" customFormat="1" ht="48" thickBot="1" x14ac:dyDescent="0.3">
      <c r="A36" s="46"/>
      <c r="B36" s="520"/>
      <c r="C36" s="35" t="s">
        <v>93</v>
      </c>
      <c r="D36" s="3" t="s">
        <v>172</v>
      </c>
      <c r="E36" s="3" t="s">
        <v>173</v>
      </c>
      <c r="F36" s="3" t="s">
        <v>174</v>
      </c>
      <c r="G36" s="64">
        <v>43100</v>
      </c>
      <c r="H36" s="62"/>
      <c r="I36" s="62"/>
      <c r="J36" s="62"/>
      <c r="K36" s="62"/>
      <c r="L36" s="68"/>
      <c r="M36" s="68"/>
      <c r="N36" s="58"/>
      <c r="O36" s="93"/>
      <c r="P36" s="93"/>
      <c r="Q36" s="93"/>
    </row>
    <row r="37" spans="1:17" s="9" customFormat="1" ht="48" thickBot="1" x14ac:dyDescent="0.3">
      <c r="A37" s="46"/>
      <c r="B37" s="520"/>
      <c r="C37" s="35" t="s">
        <v>175</v>
      </c>
      <c r="D37" s="3" t="s">
        <v>176</v>
      </c>
      <c r="E37" s="3" t="s">
        <v>177</v>
      </c>
      <c r="F37" s="3" t="s">
        <v>174</v>
      </c>
      <c r="G37" s="64">
        <v>43100</v>
      </c>
      <c r="H37" s="62"/>
      <c r="I37" s="62"/>
      <c r="J37" s="62"/>
      <c r="K37" s="62"/>
      <c r="L37" s="68"/>
      <c r="M37" s="68"/>
      <c r="N37" s="58"/>
      <c r="O37" s="93"/>
      <c r="P37" s="93"/>
      <c r="Q37" s="93"/>
    </row>
    <row r="38" spans="1:17" s="9" customFormat="1" ht="63.75" thickBot="1" x14ac:dyDescent="0.3">
      <c r="A38" s="46"/>
      <c r="B38" s="520"/>
      <c r="C38" s="35" t="s">
        <v>95</v>
      </c>
      <c r="D38" s="3" t="s">
        <v>30</v>
      </c>
      <c r="E38" s="3" t="s">
        <v>178</v>
      </c>
      <c r="F38" s="3" t="s">
        <v>174</v>
      </c>
      <c r="G38" s="64">
        <v>43100</v>
      </c>
      <c r="H38" s="62"/>
      <c r="I38" s="62"/>
      <c r="J38" s="62"/>
      <c r="K38" s="62"/>
      <c r="L38" s="34"/>
      <c r="M38" s="68"/>
      <c r="N38" s="68"/>
      <c r="O38" s="93"/>
      <c r="P38" s="93"/>
      <c r="Q38" s="93"/>
    </row>
    <row r="39" spans="1:17" s="9" customFormat="1" ht="32.25" thickBot="1" x14ac:dyDescent="0.3">
      <c r="A39" s="46"/>
      <c r="B39" s="520"/>
      <c r="C39" s="35" t="s">
        <v>179</v>
      </c>
      <c r="D39" s="3" t="s">
        <v>180</v>
      </c>
      <c r="E39" s="3" t="s">
        <v>181</v>
      </c>
      <c r="F39" s="3" t="s">
        <v>174</v>
      </c>
      <c r="G39" s="64">
        <v>43100</v>
      </c>
      <c r="H39" s="62"/>
      <c r="I39" s="62"/>
      <c r="J39" s="62"/>
      <c r="K39" s="62"/>
      <c r="L39" s="34"/>
      <c r="M39" s="68"/>
      <c r="N39" s="68"/>
      <c r="O39" s="93"/>
      <c r="P39" s="93"/>
      <c r="Q39" s="93"/>
    </row>
    <row r="40" spans="1:17" s="9" customFormat="1" ht="32.25" thickBot="1" x14ac:dyDescent="0.3">
      <c r="A40" s="46"/>
      <c r="B40" s="520"/>
      <c r="C40" s="35" t="s">
        <v>182</v>
      </c>
      <c r="D40" s="3" t="s">
        <v>180</v>
      </c>
      <c r="E40" s="3" t="s">
        <v>183</v>
      </c>
      <c r="F40" s="3" t="s">
        <v>184</v>
      </c>
      <c r="G40" s="64">
        <v>43100</v>
      </c>
      <c r="H40" s="62"/>
      <c r="I40" s="62"/>
      <c r="J40" s="62"/>
      <c r="K40" s="62"/>
      <c r="L40" s="34"/>
      <c r="M40" s="68"/>
      <c r="N40" s="68"/>
      <c r="O40" s="93"/>
      <c r="P40" s="93"/>
      <c r="Q40" s="93"/>
    </row>
    <row r="41" spans="1:17" s="9" customFormat="1" ht="32.25" thickBot="1" x14ac:dyDescent="0.3">
      <c r="A41" s="46"/>
      <c r="B41" s="520"/>
      <c r="C41" s="35" t="s">
        <v>185</v>
      </c>
      <c r="D41" s="3" t="s">
        <v>186</v>
      </c>
      <c r="E41" s="3" t="s">
        <v>187</v>
      </c>
      <c r="F41" s="3" t="s">
        <v>188</v>
      </c>
      <c r="G41" s="64">
        <v>43100</v>
      </c>
      <c r="H41" s="62"/>
      <c r="I41" s="62"/>
      <c r="J41" s="62"/>
      <c r="K41" s="62"/>
      <c r="L41" s="34"/>
      <c r="M41" s="68"/>
      <c r="N41" s="68"/>
      <c r="O41" s="93"/>
      <c r="P41" s="93"/>
      <c r="Q41" s="93"/>
    </row>
    <row r="42" spans="1:17" s="9" customFormat="1" ht="32.25" thickBot="1" x14ac:dyDescent="0.3">
      <c r="A42" s="46"/>
      <c r="B42" s="520"/>
      <c r="C42" s="35" t="s">
        <v>189</v>
      </c>
      <c r="D42" s="3" t="s">
        <v>190</v>
      </c>
      <c r="E42" s="3" t="s">
        <v>191</v>
      </c>
      <c r="F42" s="3" t="s">
        <v>192</v>
      </c>
      <c r="G42" s="64">
        <v>43100</v>
      </c>
      <c r="H42" s="62"/>
      <c r="I42" s="62"/>
      <c r="J42" s="62"/>
      <c r="K42" s="62"/>
      <c r="L42" s="34"/>
      <c r="M42" s="68"/>
      <c r="N42" s="68"/>
      <c r="O42" s="93"/>
      <c r="P42" s="93"/>
      <c r="Q42" s="93"/>
    </row>
    <row r="43" spans="1:17" s="9" customFormat="1" ht="48" thickBot="1" x14ac:dyDescent="0.3">
      <c r="A43" s="46"/>
      <c r="B43" s="509" t="s">
        <v>193</v>
      </c>
      <c r="C43" s="2" t="s">
        <v>98</v>
      </c>
      <c r="D43" s="3" t="s">
        <v>34</v>
      </c>
      <c r="E43" s="3" t="s">
        <v>194</v>
      </c>
      <c r="F43" s="3" t="s">
        <v>152</v>
      </c>
      <c r="G43" s="64">
        <v>43100</v>
      </c>
      <c r="H43" s="62"/>
      <c r="I43" s="62"/>
      <c r="J43" s="62"/>
      <c r="K43" s="62"/>
      <c r="L43" s="68"/>
      <c r="M43" s="68"/>
      <c r="N43" s="58"/>
      <c r="O43" s="93"/>
      <c r="P43" s="93"/>
      <c r="Q43" s="93"/>
    </row>
    <row r="44" spans="1:17" s="9" customFormat="1" ht="32.25" thickBot="1" x14ac:dyDescent="0.3">
      <c r="A44" s="46"/>
      <c r="B44" s="509"/>
      <c r="C44" s="2" t="s">
        <v>101</v>
      </c>
      <c r="D44" s="3" t="s">
        <v>195</v>
      </c>
      <c r="E44" s="3" t="s">
        <v>196</v>
      </c>
      <c r="F44" s="3" t="s">
        <v>171</v>
      </c>
      <c r="G44" s="64">
        <v>43100</v>
      </c>
      <c r="H44" s="62"/>
      <c r="I44" s="62"/>
      <c r="J44" s="62"/>
      <c r="K44" s="62"/>
      <c r="L44" s="68"/>
      <c r="M44" s="70"/>
      <c r="N44" s="34"/>
      <c r="O44" s="93"/>
      <c r="P44" s="93"/>
      <c r="Q44" s="93"/>
    </row>
    <row r="45" spans="1:17" s="9" customFormat="1" ht="30" customHeight="1" thickBot="1" x14ac:dyDescent="0.3">
      <c r="A45" s="46"/>
      <c r="B45" s="509" t="s">
        <v>197</v>
      </c>
      <c r="C45" s="35" t="s">
        <v>105</v>
      </c>
      <c r="D45" s="45" t="s">
        <v>198</v>
      </c>
      <c r="E45" s="45" t="s">
        <v>199</v>
      </c>
      <c r="F45" s="3" t="s">
        <v>171</v>
      </c>
      <c r="G45" s="64">
        <v>42794</v>
      </c>
      <c r="H45" s="8"/>
      <c r="I45" s="8"/>
      <c r="J45" s="8"/>
      <c r="K45" s="8"/>
      <c r="L45" s="51"/>
      <c r="M45" s="51"/>
      <c r="N45" s="14"/>
      <c r="O45" s="93"/>
      <c r="P45" s="93"/>
      <c r="Q45" s="93"/>
    </row>
    <row r="46" spans="1:17" s="9" customFormat="1" ht="30" customHeight="1" thickBot="1" x14ac:dyDescent="0.3">
      <c r="A46" s="46"/>
      <c r="B46" s="509"/>
      <c r="C46" s="35" t="s">
        <v>109</v>
      </c>
      <c r="D46" s="3" t="s">
        <v>200</v>
      </c>
      <c r="E46" s="3" t="s">
        <v>201</v>
      </c>
      <c r="F46" s="10" t="s">
        <v>171</v>
      </c>
      <c r="G46" s="64">
        <v>42794</v>
      </c>
      <c r="H46" s="62"/>
      <c r="I46" s="62"/>
      <c r="J46" s="62"/>
      <c r="K46" s="62"/>
      <c r="L46" s="19"/>
      <c r="M46" s="19"/>
      <c r="N46" s="19"/>
      <c r="O46" s="93"/>
      <c r="P46" s="93"/>
      <c r="Q46" s="93"/>
    </row>
    <row r="47" spans="1:17" s="9" customFormat="1" x14ac:dyDescent="0.25">
      <c r="A47" s="46"/>
      <c r="B47" s="37"/>
      <c r="C47" s="37"/>
      <c r="D47" s="37"/>
      <c r="E47" s="37"/>
      <c r="F47" s="37"/>
      <c r="G47" s="37"/>
      <c r="H47" s="37"/>
      <c r="I47" s="37"/>
      <c r="J47" s="37"/>
      <c r="K47" s="37"/>
      <c r="L47" s="37"/>
      <c r="M47" s="93"/>
      <c r="N47" s="93"/>
      <c r="O47" s="93"/>
      <c r="P47" s="93"/>
      <c r="Q47" s="93"/>
    </row>
    <row r="48" spans="1:17" s="9" customFormat="1" x14ac:dyDescent="0.25">
      <c r="A48" s="46"/>
      <c r="B48" s="37"/>
      <c r="C48" s="37"/>
      <c r="D48" s="37"/>
      <c r="E48" s="37"/>
      <c r="F48" s="37"/>
      <c r="G48" s="37"/>
      <c r="H48" s="37"/>
      <c r="I48" s="37"/>
      <c r="J48" s="37"/>
      <c r="K48" s="37"/>
      <c r="L48" s="37"/>
      <c r="M48" s="93"/>
      <c r="N48" s="93"/>
      <c r="O48" s="93"/>
      <c r="P48" s="93"/>
      <c r="Q48" s="93"/>
    </row>
    <row r="49" spans="1:17" s="9" customFormat="1" x14ac:dyDescent="0.25">
      <c r="A49" s="46"/>
      <c r="B49" s="37"/>
      <c r="C49" s="37"/>
      <c r="D49" s="37"/>
      <c r="E49" s="37"/>
      <c r="F49" s="37"/>
      <c r="G49" s="37"/>
      <c r="H49" s="37"/>
      <c r="I49" s="37"/>
      <c r="J49" s="37"/>
      <c r="K49" s="37"/>
      <c r="L49" s="37"/>
      <c r="M49" s="93"/>
      <c r="N49" s="93"/>
      <c r="O49" s="93"/>
      <c r="P49" s="93"/>
      <c r="Q49" s="93"/>
    </row>
    <row r="50" spans="1:17" s="9" customFormat="1" x14ac:dyDescent="0.25">
      <c r="A50" s="46"/>
      <c r="B50" s="37"/>
      <c r="C50" s="37"/>
      <c r="D50" s="37"/>
      <c r="E50" s="37"/>
      <c r="F50" s="37"/>
      <c r="G50" s="37"/>
      <c r="H50" s="37"/>
      <c r="I50" s="37"/>
      <c r="J50" s="37"/>
      <c r="K50" s="37"/>
      <c r="L50" s="37"/>
      <c r="M50" s="93"/>
      <c r="N50" s="93"/>
      <c r="O50" s="93"/>
      <c r="P50" s="93"/>
      <c r="Q50" s="93"/>
    </row>
    <row r="51" spans="1:17" ht="17.25" customHeight="1" x14ac:dyDescent="0.25">
      <c r="B51" s="507" t="s">
        <v>44</v>
      </c>
      <c r="C51" s="507"/>
      <c r="D51" s="507"/>
      <c r="E51" s="507"/>
      <c r="F51" s="507"/>
      <c r="G51" s="507"/>
      <c r="H51" s="63"/>
      <c r="I51" s="63"/>
      <c r="J51" s="63"/>
      <c r="K51" s="63"/>
      <c r="L51" s="108"/>
      <c r="M51" s="13"/>
      <c r="N51" s="13"/>
      <c r="O51" s="46"/>
      <c r="P51" s="46"/>
      <c r="Q51" s="46"/>
    </row>
    <row r="52" spans="1:17" ht="28.5" customHeight="1" x14ac:dyDescent="0.25">
      <c r="B52" s="113" t="s">
        <v>74</v>
      </c>
      <c r="C52" s="13"/>
      <c r="D52" s="113" t="s">
        <v>141</v>
      </c>
      <c r="E52" s="73" t="s">
        <v>76</v>
      </c>
      <c r="F52" s="113" t="s">
        <v>77</v>
      </c>
      <c r="G52" s="73" t="s">
        <v>78</v>
      </c>
      <c r="H52" s="63"/>
      <c r="I52" s="63"/>
      <c r="J52" s="63"/>
      <c r="K52" s="63"/>
      <c r="L52" s="106" t="s">
        <v>79</v>
      </c>
      <c r="M52" s="105" t="s">
        <v>80</v>
      </c>
      <c r="N52" s="105" t="s">
        <v>81</v>
      </c>
      <c r="O52" s="46"/>
      <c r="P52" s="46"/>
      <c r="Q52" s="46"/>
    </row>
    <row r="53" spans="1:17" ht="31.5" customHeight="1" x14ac:dyDescent="0.25">
      <c r="B53" s="509" t="s">
        <v>202</v>
      </c>
      <c r="C53" s="5" t="s">
        <v>83</v>
      </c>
      <c r="D53" s="6" t="s">
        <v>45</v>
      </c>
      <c r="E53" s="6" t="s">
        <v>203</v>
      </c>
      <c r="F53" s="74" t="s">
        <v>204</v>
      </c>
      <c r="G53" s="75">
        <v>42736</v>
      </c>
      <c r="H53" s="63"/>
      <c r="I53" s="63"/>
      <c r="J53" s="63"/>
      <c r="K53" s="63"/>
      <c r="L53" s="19"/>
      <c r="M53" s="19"/>
      <c r="N53" s="19"/>
      <c r="O53" s="46"/>
      <c r="P53" s="46"/>
      <c r="Q53" s="46"/>
    </row>
    <row r="54" spans="1:17" ht="31.5" x14ac:dyDescent="0.25">
      <c r="B54" s="509"/>
      <c r="C54" s="5" t="s">
        <v>205</v>
      </c>
      <c r="D54" s="76" t="s">
        <v>206</v>
      </c>
      <c r="E54" s="76" t="s">
        <v>207</v>
      </c>
      <c r="F54" s="94" t="s">
        <v>204</v>
      </c>
      <c r="G54" s="75">
        <v>43100</v>
      </c>
      <c r="H54" s="63"/>
      <c r="I54" s="63"/>
      <c r="J54" s="63"/>
      <c r="K54" s="63"/>
      <c r="L54" s="19"/>
      <c r="M54" s="19"/>
      <c r="N54" s="19"/>
      <c r="O54" s="46"/>
      <c r="P54" s="46"/>
      <c r="Q54" s="46"/>
    </row>
    <row r="55" spans="1:17" ht="31.5" customHeight="1" x14ac:dyDescent="0.25">
      <c r="B55" s="509" t="s">
        <v>208</v>
      </c>
      <c r="C55" s="5" t="s">
        <v>87</v>
      </c>
      <c r="D55" s="6" t="s">
        <v>209</v>
      </c>
      <c r="E55" s="6" t="s">
        <v>210</v>
      </c>
      <c r="F55" s="114" t="s">
        <v>211</v>
      </c>
      <c r="G55" s="75">
        <v>43100</v>
      </c>
      <c r="H55" s="63"/>
      <c r="I55" s="63"/>
      <c r="J55" s="63"/>
      <c r="K55" s="63"/>
      <c r="L55" s="50"/>
      <c r="M55" s="19"/>
      <c r="N55" s="19"/>
      <c r="O55" s="46"/>
      <c r="P55" s="46"/>
      <c r="Q55" s="46"/>
    </row>
    <row r="56" spans="1:17" ht="31.5" x14ac:dyDescent="0.25">
      <c r="B56" s="509"/>
      <c r="C56" s="5" t="s">
        <v>89</v>
      </c>
      <c r="D56" s="76" t="s">
        <v>212</v>
      </c>
      <c r="E56" s="76" t="s">
        <v>213</v>
      </c>
      <c r="F56" s="94" t="s">
        <v>204</v>
      </c>
      <c r="G56" s="75">
        <v>43100</v>
      </c>
      <c r="H56" s="63"/>
      <c r="I56" s="63"/>
      <c r="J56" s="63"/>
      <c r="K56" s="63"/>
      <c r="L56" s="19"/>
      <c r="M56" s="19"/>
      <c r="N56" s="67"/>
      <c r="O56" s="46"/>
      <c r="P56" s="46"/>
      <c r="Q56" s="46"/>
    </row>
    <row r="57" spans="1:17" ht="31.5" x14ac:dyDescent="0.25">
      <c r="B57" s="509"/>
      <c r="C57" s="5" t="s">
        <v>93</v>
      </c>
      <c r="D57" s="76" t="s">
        <v>214</v>
      </c>
      <c r="E57" s="76" t="s">
        <v>215</v>
      </c>
      <c r="F57" s="114" t="s">
        <v>216</v>
      </c>
      <c r="G57" s="75">
        <v>43100</v>
      </c>
      <c r="H57" s="8"/>
      <c r="I57" s="8"/>
      <c r="J57" s="8"/>
      <c r="K57" s="8"/>
      <c r="L57" s="50"/>
      <c r="M57" s="19"/>
      <c r="N57" s="67"/>
      <c r="O57" s="46"/>
      <c r="P57" s="46"/>
      <c r="Q57" s="46"/>
    </row>
    <row r="58" spans="1:17" ht="37.5" x14ac:dyDescent="0.25">
      <c r="B58" s="112" t="s">
        <v>217</v>
      </c>
      <c r="C58" s="5" t="s">
        <v>98</v>
      </c>
      <c r="D58" s="6" t="s">
        <v>55</v>
      </c>
      <c r="E58" s="6" t="s">
        <v>218</v>
      </c>
      <c r="F58" s="114" t="s">
        <v>219</v>
      </c>
      <c r="G58" s="75">
        <v>43100</v>
      </c>
      <c r="H58" s="63"/>
      <c r="I58" s="63"/>
      <c r="J58" s="63"/>
      <c r="K58" s="63"/>
      <c r="L58" s="50"/>
      <c r="M58" s="19"/>
      <c r="N58" s="19"/>
      <c r="O58" s="46"/>
      <c r="P58" s="46"/>
      <c r="Q58" s="46"/>
    </row>
    <row r="59" spans="1:17" ht="37.5" x14ac:dyDescent="0.25">
      <c r="B59" s="112" t="s">
        <v>220</v>
      </c>
      <c r="C59" s="5" t="s">
        <v>105</v>
      </c>
      <c r="D59" s="6" t="s">
        <v>57</v>
      </c>
      <c r="E59" s="6" t="s">
        <v>221</v>
      </c>
      <c r="F59" s="6" t="s">
        <v>222</v>
      </c>
      <c r="G59" s="75">
        <v>43100</v>
      </c>
      <c r="H59" s="63"/>
      <c r="I59" s="63"/>
      <c r="J59" s="63"/>
      <c r="K59" s="63"/>
      <c r="L59" s="14"/>
      <c r="M59" s="14"/>
      <c r="N59" s="14"/>
      <c r="O59" s="46"/>
      <c r="P59" s="46"/>
      <c r="Q59" s="46"/>
    </row>
    <row r="60" spans="1:17" ht="15.75" customHeight="1" x14ac:dyDescent="0.25">
      <c r="B60" s="509" t="s">
        <v>223</v>
      </c>
      <c r="C60" s="7" t="s">
        <v>224</v>
      </c>
      <c r="D60" s="6" t="s">
        <v>225</v>
      </c>
      <c r="E60" s="6" t="s">
        <v>226</v>
      </c>
      <c r="F60" s="114" t="s">
        <v>227</v>
      </c>
      <c r="G60" s="75">
        <v>43100</v>
      </c>
      <c r="H60" s="63"/>
      <c r="I60" s="63"/>
      <c r="J60" s="63"/>
      <c r="K60" s="63"/>
      <c r="L60" s="68"/>
      <c r="M60" s="68"/>
      <c r="N60" s="68"/>
      <c r="O60" s="46"/>
      <c r="P60" s="46"/>
      <c r="Q60" s="46"/>
    </row>
    <row r="61" spans="1:17" ht="15.75" customHeight="1" x14ac:dyDescent="0.25">
      <c r="B61" s="509"/>
      <c r="C61" s="7" t="s">
        <v>228</v>
      </c>
      <c r="D61" s="6" t="s">
        <v>229</v>
      </c>
      <c r="E61" s="6" t="s">
        <v>230</v>
      </c>
      <c r="F61" s="114" t="s">
        <v>227</v>
      </c>
      <c r="G61" s="75">
        <v>43100</v>
      </c>
      <c r="H61" s="63"/>
      <c r="I61" s="63"/>
      <c r="J61" s="63"/>
      <c r="K61" s="63"/>
      <c r="L61" s="16"/>
      <c r="M61" s="16"/>
      <c r="N61" s="67"/>
      <c r="O61" s="46"/>
      <c r="P61" s="46"/>
      <c r="Q61" s="46"/>
    </row>
    <row r="62" spans="1:17" ht="21" customHeight="1" x14ac:dyDescent="0.25">
      <c r="B62" s="36"/>
      <c r="C62" s="36"/>
      <c r="D62" s="8"/>
      <c r="E62" s="8"/>
      <c r="F62" s="8"/>
      <c r="G62" s="8"/>
      <c r="H62" s="8"/>
      <c r="I62" s="8"/>
      <c r="J62" s="8"/>
      <c r="K62" s="8"/>
      <c r="L62" s="8"/>
      <c r="M62" s="46"/>
      <c r="N62" s="46"/>
      <c r="O62" s="46"/>
      <c r="P62" s="46"/>
      <c r="Q62" s="46"/>
    </row>
    <row r="63" spans="1:17" ht="21" customHeight="1" x14ac:dyDescent="0.25">
      <c r="B63" s="36"/>
      <c r="C63" s="36"/>
      <c r="D63" s="8"/>
      <c r="E63" s="8"/>
      <c r="F63" s="8"/>
      <c r="G63" s="8"/>
      <c r="H63" s="8"/>
      <c r="I63" s="8"/>
      <c r="J63" s="8"/>
      <c r="K63" s="8"/>
      <c r="L63" s="8"/>
      <c r="M63" s="46"/>
      <c r="N63" s="46"/>
      <c r="O63" s="46"/>
      <c r="P63" s="46"/>
      <c r="Q63" s="46"/>
    </row>
    <row r="64" spans="1:17" ht="21" customHeight="1" x14ac:dyDescent="0.25">
      <c r="B64" s="36"/>
      <c r="C64" s="36"/>
      <c r="D64" s="8"/>
      <c r="E64" s="8"/>
      <c r="F64" s="8"/>
      <c r="G64" s="8"/>
      <c r="H64" s="8"/>
      <c r="I64" s="8"/>
      <c r="J64" s="8"/>
      <c r="K64" s="8"/>
      <c r="L64" s="8"/>
      <c r="M64" s="46"/>
      <c r="N64" s="46"/>
      <c r="O64" s="46"/>
      <c r="P64" s="46"/>
      <c r="Q64" s="46"/>
    </row>
    <row r="65" spans="2:17" ht="21" customHeight="1" thickBot="1" x14ac:dyDescent="0.3">
      <c r="C65" s="36"/>
      <c r="D65" s="8"/>
      <c r="E65" s="8"/>
      <c r="F65" s="8"/>
      <c r="G65" s="8"/>
      <c r="H65" s="8"/>
      <c r="I65" s="8"/>
      <c r="J65" s="8"/>
      <c r="K65" s="8"/>
      <c r="L65" s="8"/>
      <c r="M65" s="46"/>
      <c r="O65" s="46"/>
      <c r="P65" s="46"/>
      <c r="Q65" s="46"/>
    </row>
    <row r="66" spans="2:17" ht="19.5" thickBot="1" x14ac:dyDescent="0.3">
      <c r="B66" s="510" t="s">
        <v>62</v>
      </c>
      <c r="C66" s="511"/>
      <c r="D66" s="511"/>
      <c r="E66" s="511"/>
      <c r="F66" s="511"/>
      <c r="G66" s="511"/>
      <c r="H66" s="512"/>
      <c r="I66" s="8"/>
      <c r="J66" s="8"/>
      <c r="K66" s="8"/>
      <c r="L66" s="92"/>
      <c r="M66" s="13"/>
      <c r="N66" s="13"/>
      <c r="O66" s="46"/>
      <c r="P66" s="46"/>
      <c r="Q66" s="46"/>
    </row>
    <row r="67" spans="2:17" ht="30" x14ac:dyDescent="0.25">
      <c r="B67" s="86" t="s">
        <v>74</v>
      </c>
      <c r="C67" s="517" t="s">
        <v>75</v>
      </c>
      <c r="D67" s="517"/>
      <c r="E67" s="73" t="s">
        <v>76</v>
      </c>
      <c r="F67" s="73" t="s">
        <v>231</v>
      </c>
      <c r="G67" s="113" t="s">
        <v>77</v>
      </c>
      <c r="H67" s="73" t="s">
        <v>78</v>
      </c>
      <c r="I67" s="8"/>
      <c r="J67" s="8"/>
      <c r="K67" s="8"/>
      <c r="L67" s="106" t="s">
        <v>79</v>
      </c>
      <c r="M67" s="106" t="s">
        <v>80</v>
      </c>
      <c r="N67" s="106" t="s">
        <v>81</v>
      </c>
      <c r="O67" s="46"/>
      <c r="P67" s="46"/>
      <c r="Q67" s="46"/>
    </row>
    <row r="68" spans="2:17" ht="47.25" x14ac:dyDescent="0.25">
      <c r="B68" s="509" t="s">
        <v>232</v>
      </c>
      <c r="C68" s="5" t="s">
        <v>83</v>
      </c>
      <c r="D68" s="6" t="s">
        <v>63</v>
      </c>
      <c r="E68" s="6" t="s">
        <v>233</v>
      </c>
      <c r="F68" s="6" t="s">
        <v>234</v>
      </c>
      <c r="G68" s="114" t="s">
        <v>235</v>
      </c>
      <c r="H68" s="6" t="s">
        <v>236</v>
      </c>
      <c r="I68" s="8"/>
      <c r="J68" s="8"/>
      <c r="K68" s="8"/>
      <c r="L68" s="68"/>
      <c r="M68" s="68"/>
      <c r="N68" s="68"/>
      <c r="O68" s="46"/>
      <c r="P68" s="46"/>
      <c r="Q68" s="46"/>
    </row>
    <row r="69" spans="2:17" ht="47.25" x14ac:dyDescent="0.25">
      <c r="B69" s="509"/>
      <c r="C69" s="5" t="s">
        <v>205</v>
      </c>
      <c r="D69" s="6" t="s">
        <v>237</v>
      </c>
      <c r="E69" s="6" t="s">
        <v>238</v>
      </c>
      <c r="F69" s="6" t="s">
        <v>239</v>
      </c>
      <c r="G69" s="114" t="s">
        <v>235</v>
      </c>
      <c r="H69" s="6" t="s">
        <v>113</v>
      </c>
      <c r="I69" s="8"/>
      <c r="J69" s="8"/>
      <c r="K69" s="8"/>
      <c r="L69" s="68"/>
      <c r="M69" s="68"/>
      <c r="N69" s="68"/>
      <c r="O69" s="46"/>
      <c r="P69" s="46"/>
      <c r="Q69" s="46"/>
    </row>
    <row r="70" spans="2:17" ht="56.25" x14ac:dyDescent="0.25">
      <c r="B70" s="112" t="s">
        <v>240</v>
      </c>
      <c r="C70" s="5" t="s">
        <v>87</v>
      </c>
      <c r="D70" s="513" t="s">
        <v>241</v>
      </c>
      <c r="E70" s="513"/>
      <c r="F70" s="513"/>
      <c r="G70" s="513"/>
      <c r="H70" s="513"/>
      <c r="I70" s="8"/>
      <c r="J70" s="8"/>
      <c r="K70" s="8"/>
      <c r="L70" s="19"/>
      <c r="M70" s="13"/>
      <c r="N70" s="13"/>
      <c r="O70" s="46"/>
      <c r="P70" s="46"/>
      <c r="Q70" s="46"/>
    </row>
    <row r="71" spans="2:17" ht="31.5" x14ac:dyDescent="0.25">
      <c r="B71" s="509" t="s">
        <v>242</v>
      </c>
      <c r="C71" s="5" t="s">
        <v>98</v>
      </c>
      <c r="D71" s="6" t="s">
        <v>65</v>
      </c>
      <c r="E71" s="6" t="s">
        <v>243</v>
      </c>
      <c r="F71" s="6" t="s">
        <v>234</v>
      </c>
      <c r="G71" s="114" t="s">
        <v>235</v>
      </c>
      <c r="H71" s="75">
        <v>42855</v>
      </c>
      <c r="I71" s="8"/>
      <c r="J71" s="8"/>
      <c r="K71" s="8"/>
      <c r="L71" s="69"/>
      <c r="M71" s="34"/>
      <c r="N71" s="58"/>
      <c r="O71" s="46"/>
      <c r="P71" s="102"/>
      <c r="Q71" s="46"/>
    </row>
    <row r="72" spans="2:17" ht="31.5" x14ac:dyDescent="0.25">
      <c r="B72" s="509"/>
      <c r="C72" s="5" t="s">
        <v>101</v>
      </c>
      <c r="D72" s="6" t="s">
        <v>67</v>
      </c>
      <c r="E72" s="6" t="s">
        <v>243</v>
      </c>
      <c r="F72" s="6" t="s">
        <v>234</v>
      </c>
      <c r="G72" s="114" t="s">
        <v>235</v>
      </c>
      <c r="H72" s="75">
        <v>42855</v>
      </c>
      <c r="I72" s="8"/>
      <c r="J72" s="8"/>
      <c r="K72" s="8"/>
      <c r="L72" s="34"/>
      <c r="M72" s="34"/>
      <c r="N72" s="58"/>
      <c r="O72" s="46"/>
      <c r="P72" s="46"/>
      <c r="Q72" s="46"/>
    </row>
    <row r="73" spans="2:17" ht="31.5" x14ac:dyDescent="0.25">
      <c r="B73" s="509"/>
      <c r="C73" s="5" t="s">
        <v>244</v>
      </c>
      <c r="D73" s="6" t="s">
        <v>69</v>
      </c>
      <c r="E73" s="6" t="s">
        <v>243</v>
      </c>
      <c r="F73" s="6" t="s">
        <v>234</v>
      </c>
      <c r="G73" s="114" t="s">
        <v>235</v>
      </c>
      <c r="H73" s="75">
        <v>42855</v>
      </c>
      <c r="I73" s="8"/>
      <c r="J73" s="8"/>
      <c r="K73" s="8"/>
      <c r="L73" s="69"/>
      <c r="M73" s="34"/>
      <c r="N73" s="58"/>
      <c r="O73" s="46"/>
      <c r="P73" s="46"/>
      <c r="Q73" s="46"/>
    </row>
    <row r="74" spans="2:17" ht="37.5" x14ac:dyDescent="0.25">
      <c r="B74" s="112" t="s">
        <v>245</v>
      </c>
      <c r="C74" s="5" t="s">
        <v>105</v>
      </c>
      <c r="D74" s="6" t="s">
        <v>246</v>
      </c>
      <c r="E74" s="87" t="s">
        <v>247</v>
      </c>
      <c r="F74" s="87" t="s">
        <v>248</v>
      </c>
      <c r="G74" s="114" t="s">
        <v>235</v>
      </c>
      <c r="H74" s="75">
        <v>43100</v>
      </c>
      <c r="I74" s="8"/>
      <c r="J74" s="8"/>
      <c r="K74" s="8"/>
      <c r="L74" s="68"/>
      <c r="M74" s="19"/>
      <c r="N74" s="68"/>
      <c r="O74" s="46"/>
      <c r="P74" s="46"/>
      <c r="Q74" s="46"/>
    </row>
    <row r="75" spans="2:17" ht="94.5" x14ac:dyDescent="0.25">
      <c r="B75" s="509" t="s">
        <v>249</v>
      </c>
      <c r="C75" s="5" t="s">
        <v>224</v>
      </c>
      <c r="D75" s="6" t="s">
        <v>73</v>
      </c>
      <c r="E75" s="6" t="s">
        <v>221</v>
      </c>
      <c r="F75" s="6" t="s">
        <v>250</v>
      </c>
      <c r="G75" s="6" t="s">
        <v>251</v>
      </c>
      <c r="H75" s="75">
        <v>43100</v>
      </c>
      <c r="I75" s="8"/>
      <c r="J75" s="8"/>
      <c r="K75" s="8"/>
      <c r="L75" s="68"/>
      <c r="M75" s="14"/>
      <c r="N75" s="68"/>
      <c r="O75" s="46"/>
      <c r="P75" s="46"/>
      <c r="Q75" s="46"/>
    </row>
    <row r="76" spans="2:17" ht="31.5" x14ac:dyDescent="0.25">
      <c r="B76" s="509"/>
      <c r="C76" s="88" t="s">
        <v>228</v>
      </c>
      <c r="D76" s="89" t="s">
        <v>252</v>
      </c>
      <c r="E76" s="89" t="s">
        <v>253</v>
      </c>
      <c r="F76" s="90" t="s">
        <v>254</v>
      </c>
      <c r="G76" s="89" t="s">
        <v>255</v>
      </c>
      <c r="H76" s="91" t="s">
        <v>113</v>
      </c>
      <c r="I76" s="8"/>
      <c r="J76" s="8"/>
      <c r="K76" s="8"/>
      <c r="L76" s="13"/>
      <c r="M76" s="34"/>
      <c r="N76" s="34"/>
      <c r="O76" s="46"/>
      <c r="P76" s="46"/>
      <c r="Q76" s="46"/>
    </row>
    <row r="77" spans="2:17" ht="15" customHeight="1" x14ac:dyDescent="0.25">
      <c r="B77" s="103"/>
      <c r="C77" s="100"/>
      <c r="D77" s="100"/>
      <c r="E77" s="100"/>
      <c r="F77" s="100"/>
      <c r="G77" s="100"/>
      <c r="H77" s="100"/>
      <c r="I77" s="100"/>
      <c r="J77" s="100"/>
      <c r="K77" s="100"/>
      <c r="L77" s="100"/>
      <c r="M77" s="103"/>
      <c r="N77" s="46"/>
      <c r="O77" s="46"/>
      <c r="P77" s="46"/>
      <c r="Q77" s="46"/>
    </row>
    <row r="78" spans="2:17" ht="15" customHeight="1" x14ac:dyDescent="0.25">
      <c r="B78" s="103"/>
      <c r="C78" s="100"/>
      <c r="D78" s="100"/>
      <c r="E78" s="100"/>
      <c r="F78" s="100"/>
      <c r="G78" s="100"/>
      <c r="H78" s="100"/>
      <c r="I78" s="100"/>
      <c r="J78" s="100"/>
      <c r="K78" s="100"/>
      <c r="L78" s="100"/>
      <c r="M78" s="103"/>
      <c r="N78" s="46"/>
      <c r="O78" s="46"/>
      <c r="P78" s="46"/>
      <c r="Q78" s="46"/>
    </row>
    <row r="79" spans="2:17" ht="15" customHeight="1" x14ac:dyDescent="0.25">
      <c r="B79" s="103"/>
      <c r="C79" s="100"/>
      <c r="D79" s="100"/>
      <c r="E79" s="100"/>
      <c r="F79" s="100"/>
      <c r="G79" s="100"/>
      <c r="H79" s="100"/>
      <c r="I79" s="100"/>
      <c r="J79" s="100"/>
      <c r="K79" s="100"/>
      <c r="L79" s="100"/>
      <c r="M79" s="103"/>
      <c r="N79" s="46"/>
      <c r="O79" s="46"/>
      <c r="P79" s="46"/>
      <c r="Q79" s="46"/>
    </row>
    <row r="80" spans="2:17" ht="15.75" thickBot="1" x14ac:dyDescent="0.3">
      <c r="B80" s="100"/>
      <c r="C80" s="46"/>
      <c r="D80" s="46"/>
      <c r="E80" s="46"/>
      <c r="F80" s="46"/>
      <c r="G80" s="46"/>
      <c r="H80" s="46"/>
      <c r="I80" s="46"/>
      <c r="J80" s="46"/>
      <c r="K80" s="46"/>
      <c r="L80" s="46"/>
      <c r="M80" s="101"/>
      <c r="N80" s="46"/>
      <c r="O80" s="46"/>
      <c r="P80" s="46"/>
      <c r="Q80" s="46"/>
    </row>
    <row r="81" spans="2:17" ht="19.5" thickBot="1" x14ac:dyDescent="0.3">
      <c r="B81" s="510" t="s">
        <v>256</v>
      </c>
      <c r="C81" s="511"/>
      <c r="D81" s="511"/>
      <c r="E81" s="511"/>
      <c r="F81" s="511"/>
      <c r="G81" s="511"/>
      <c r="H81" s="512"/>
      <c r="I81" s="8"/>
      <c r="J81" s="8"/>
      <c r="K81" s="8"/>
      <c r="L81" s="92"/>
      <c r="M81" s="13"/>
      <c r="N81" s="13"/>
      <c r="O81" s="46"/>
      <c r="P81" s="46"/>
      <c r="Q81" s="46"/>
    </row>
    <row r="82" spans="2:17" ht="30.75" thickBot="1" x14ac:dyDescent="0.3">
      <c r="B82" s="72" t="s">
        <v>74</v>
      </c>
      <c r="C82" s="514" t="s">
        <v>75</v>
      </c>
      <c r="D82" s="514"/>
      <c r="E82" s="1" t="s">
        <v>76</v>
      </c>
      <c r="F82" s="1" t="s">
        <v>231</v>
      </c>
      <c r="G82" s="110" t="s">
        <v>77</v>
      </c>
      <c r="H82" s="66" t="s">
        <v>78</v>
      </c>
      <c r="I82" s="8"/>
      <c r="J82" s="8"/>
      <c r="K82" s="8"/>
      <c r="L82" s="104" t="s">
        <v>79</v>
      </c>
      <c r="M82" s="105" t="s">
        <v>80</v>
      </c>
      <c r="N82" s="105" t="s">
        <v>81</v>
      </c>
      <c r="O82" s="46"/>
      <c r="P82" s="46"/>
      <c r="Q82" s="46"/>
    </row>
    <row r="83" spans="2:17" ht="38.25" thickBot="1" x14ac:dyDescent="0.3">
      <c r="B83" s="112" t="s">
        <v>257</v>
      </c>
      <c r="C83" s="35" t="s">
        <v>83</v>
      </c>
      <c r="D83" s="3" t="s">
        <v>258</v>
      </c>
      <c r="E83" s="3" t="s">
        <v>259</v>
      </c>
      <c r="F83" s="3" t="s">
        <v>260</v>
      </c>
      <c r="G83" s="71" t="s">
        <v>261</v>
      </c>
      <c r="H83" s="65" t="s">
        <v>262</v>
      </c>
      <c r="I83" s="8"/>
      <c r="J83" s="8"/>
      <c r="K83" s="8"/>
      <c r="L83" s="68"/>
      <c r="M83" s="68"/>
      <c r="N83" s="68"/>
      <c r="O83" s="46"/>
      <c r="P83" s="46"/>
      <c r="Q83" s="46"/>
    </row>
    <row r="84" spans="2:17" x14ac:dyDescent="0.25">
      <c r="B84" s="46"/>
      <c r="C84" s="46"/>
      <c r="D84" s="46"/>
      <c r="E84" s="46"/>
      <c r="F84" s="46"/>
      <c r="G84" s="46"/>
      <c r="H84" s="46"/>
      <c r="I84" s="46"/>
      <c r="J84" s="46"/>
      <c r="K84" s="46"/>
      <c r="L84" s="46"/>
      <c r="M84" s="46"/>
      <c r="N84" s="46"/>
      <c r="O84" s="46"/>
      <c r="P84" s="46"/>
      <c r="Q84" s="46"/>
    </row>
    <row r="85" spans="2:17" x14ac:dyDescent="0.25">
      <c r="B85" s="46"/>
      <c r="C85" s="46"/>
      <c r="D85" s="46"/>
      <c r="E85" s="46"/>
      <c r="F85" s="46"/>
      <c r="G85" s="46"/>
      <c r="H85" s="46"/>
      <c r="I85" s="46"/>
      <c r="J85" s="46"/>
      <c r="K85" s="46"/>
      <c r="L85" s="46"/>
      <c r="M85" s="46"/>
      <c r="N85" s="46"/>
      <c r="O85" s="46"/>
      <c r="P85" s="46"/>
      <c r="Q85" s="46"/>
    </row>
    <row r="86" spans="2:17" x14ac:dyDescent="0.25">
      <c r="B86" s="46"/>
      <c r="C86" s="46"/>
      <c r="D86" s="46"/>
      <c r="E86" s="46"/>
      <c r="F86" s="46"/>
      <c r="G86" s="46"/>
      <c r="H86" s="46"/>
      <c r="I86" s="46"/>
      <c r="J86" s="46"/>
      <c r="K86" s="46"/>
      <c r="L86" s="46"/>
      <c r="M86" s="46"/>
      <c r="N86" s="46"/>
      <c r="O86" s="46"/>
      <c r="P86" s="46"/>
      <c r="Q86" s="46"/>
    </row>
    <row r="87" spans="2:17" x14ac:dyDescent="0.25">
      <c r="B87" s="46"/>
      <c r="C87" s="46"/>
      <c r="D87" s="46"/>
      <c r="E87" s="46"/>
      <c r="F87" s="46"/>
      <c r="G87" s="46"/>
      <c r="H87" s="46"/>
      <c r="I87" s="46"/>
      <c r="J87" s="46"/>
      <c r="K87" s="46"/>
      <c r="L87" s="46"/>
      <c r="M87" s="46"/>
      <c r="N87" s="46"/>
      <c r="O87" s="46"/>
      <c r="P87" s="46"/>
      <c r="Q87" s="46"/>
    </row>
    <row r="88" spans="2:17" x14ac:dyDescent="0.25">
      <c r="B88" s="46"/>
      <c r="C88" s="46"/>
      <c r="D88" s="46"/>
      <c r="E88" s="46"/>
      <c r="F88" s="46"/>
      <c r="G88" s="46"/>
      <c r="H88" s="46"/>
      <c r="I88" s="46"/>
      <c r="J88" s="46"/>
      <c r="K88" s="46"/>
      <c r="L88" s="46"/>
      <c r="M88" s="46"/>
      <c r="N88" s="46"/>
      <c r="O88" s="46"/>
      <c r="P88" s="46"/>
      <c r="Q88" s="46"/>
    </row>
    <row r="89" spans="2:17" x14ac:dyDescent="0.25">
      <c r="B89" s="46"/>
      <c r="C89" s="46"/>
      <c r="D89" s="46"/>
      <c r="E89" s="46"/>
      <c r="F89" s="46"/>
      <c r="G89" s="46"/>
      <c r="H89" s="46"/>
      <c r="I89" s="46"/>
      <c r="J89" s="46"/>
      <c r="K89" s="46"/>
      <c r="L89" s="46"/>
      <c r="M89" s="46"/>
      <c r="N89" s="46"/>
      <c r="O89" s="46"/>
      <c r="P89" s="46"/>
      <c r="Q89" s="46"/>
    </row>
    <row r="90" spans="2:17" x14ac:dyDescent="0.25">
      <c r="B90" s="46"/>
      <c r="C90" s="46"/>
      <c r="D90" s="46"/>
      <c r="E90" s="46"/>
      <c r="F90" s="46"/>
      <c r="G90" s="46"/>
      <c r="H90" s="46"/>
      <c r="I90" s="46"/>
      <c r="J90" s="46"/>
      <c r="K90" s="46"/>
      <c r="L90" s="46"/>
      <c r="M90" s="46"/>
      <c r="N90" s="46"/>
      <c r="O90" s="46"/>
      <c r="P90" s="46"/>
      <c r="Q90" s="46"/>
    </row>
    <row r="91" spans="2:17" x14ac:dyDescent="0.25">
      <c r="B91" s="46"/>
      <c r="C91" s="46"/>
      <c r="D91" s="46"/>
      <c r="E91" s="46"/>
      <c r="F91" s="46"/>
      <c r="G91" s="46"/>
      <c r="H91" s="46"/>
      <c r="I91" s="46"/>
      <c r="J91" s="46"/>
      <c r="K91" s="46"/>
      <c r="L91" s="46"/>
      <c r="M91" s="46"/>
      <c r="N91" s="46"/>
      <c r="O91" s="46"/>
      <c r="P91" s="46"/>
      <c r="Q91" s="46"/>
    </row>
    <row r="92" spans="2:17" x14ac:dyDescent="0.25">
      <c r="B92" s="46"/>
      <c r="C92" s="46"/>
      <c r="D92" s="46"/>
      <c r="E92" s="46"/>
      <c r="F92" s="46"/>
      <c r="G92" s="46"/>
      <c r="H92" s="46"/>
      <c r="I92" s="46"/>
      <c r="J92" s="46"/>
      <c r="K92" s="46"/>
      <c r="L92" s="46"/>
      <c r="M92" s="46"/>
      <c r="N92" s="46"/>
      <c r="O92" s="46"/>
      <c r="P92" s="46"/>
      <c r="Q92" s="46"/>
    </row>
    <row r="93" spans="2:17" x14ac:dyDescent="0.25">
      <c r="B93" s="46"/>
      <c r="C93" s="46"/>
      <c r="D93" s="46"/>
      <c r="E93" s="46"/>
      <c r="F93" s="46"/>
      <c r="G93" s="46"/>
      <c r="H93" s="46"/>
      <c r="I93" s="46"/>
      <c r="J93" s="46"/>
      <c r="K93" s="46"/>
      <c r="L93" s="46"/>
      <c r="M93" s="46"/>
      <c r="N93" s="46"/>
      <c r="O93" s="46"/>
      <c r="P93" s="46"/>
      <c r="Q93" s="46"/>
    </row>
    <row r="94" spans="2:17" x14ac:dyDescent="0.25">
      <c r="B94" s="46"/>
      <c r="C94" s="46"/>
      <c r="D94" s="46"/>
      <c r="E94" s="46"/>
      <c r="F94" s="46"/>
      <c r="G94" s="46"/>
      <c r="H94" s="46"/>
      <c r="I94" s="46"/>
      <c r="J94" s="46"/>
      <c r="K94" s="46"/>
      <c r="L94" s="46"/>
      <c r="M94" s="46"/>
      <c r="N94" s="46"/>
      <c r="O94" s="46"/>
      <c r="P94" s="46"/>
      <c r="Q94" s="46"/>
    </row>
    <row r="95" spans="2:17" x14ac:dyDescent="0.25">
      <c r="B95" s="46"/>
      <c r="C95" s="46"/>
      <c r="D95" s="46"/>
      <c r="E95" s="46"/>
      <c r="F95" s="46"/>
      <c r="G95" s="46"/>
      <c r="H95" s="46"/>
      <c r="I95" s="46"/>
      <c r="J95" s="46"/>
      <c r="K95" s="46"/>
      <c r="L95" s="46"/>
      <c r="M95" s="46"/>
      <c r="N95" s="46"/>
      <c r="O95" s="46"/>
      <c r="P95" s="46"/>
      <c r="Q95" s="46"/>
    </row>
    <row r="96" spans="2:17" x14ac:dyDescent="0.25">
      <c r="B96" s="46"/>
      <c r="C96" s="46"/>
      <c r="D96" s="46"/>
      <c r="E96" s="46"/>
      <c r="F96" s="46"/>
      <c r="G96" s="46"/>
      <c r="H96" s="46"/>
      <c r="I96" s="46"/>
      <c r="J96" s="46"/>
      <c r="K96" s="46"/>
      <c r="L96" s="46"/>
      <c r="M96" s="46"/>
      <c r="N96" s="46"/>
      <c r="O96" s="46"/>
      <c r="P96" s="46"/>
      <c r="Q96" s="46"/>
    </row>
    <row r="97" spans="2:17" x14ac:dyDescent="0.25">
      <c r="B97" s="46"/>
      <c r="C97" s="46"/>
      <c r="D97" s="46"/>
      <c r="E97" s="46"/>
      <c r="F97" s="46"/>
      <c r="G97" s="46"/>
      <c r="H97" s="46"/>
      <c r="I97" s="46"/>
      <c r="J97" s="46"/>
      <c r="K97" s="46"/>
      <c r="L97" s="46"/>
      <c r="M97" s="46"/>
      <c r="N97" s="46"/>
      <c r="O97" s="46"/>
      <c r="P97" s="46"/>
      <c r="Q97" s="46"/>
    </row>
    <row r="98" spans="2:17" x14ac:dyDescent="0.25">
      <c r="B98" s="46"/>
      <c r="C98" s="46"/>
      <c r="D98" s="46"/>
      <c r="E98" s="46"/>
      <c r="F98" s="46"/>
      <c r="G98" s="46"/>
      <c r="H98" s="46"/>
      <c r="I98" s="46"/>
      <c r="J98" s="46"/>
      <c r="K98" s="46"/>
      <c r="L98" s="46"/>
      <c r="M98" s="46"/>
      <c r="N98" s="46"/>
      <c r="O98" s="46"/>
      <c r="P98" s="46"/>
      <c r="Q98" s="46"/>
    </row>
    <row r="99" spans="2:17" x14ac:dyDescent="0.25">
      <c r="B99" s="46"/>
      <c r="C99" s="46"/>
      <c r="D99" s="46"/>
      <c r="E99" s="46"/>
      <c r="F99" s="46"/>
      <c r="G99" s="46"/>
      <c r="H99" s="46"/>
      <c r="I99" s="46"/>
      <c r="J99" s="46"/>
      <c r="K99" s="46"/>
      <c r="L99" s="46"/>
      <c r="M99" s="46"/>
      <c r="N99" s="46"/>
      <c r="O99" s="46"/>
      <c r="P99" s="46"/>
      <c r="Q99" s="46"/>
    </row>
    <row r="100" spans="2:17" x14ac:dyDescent="0.25">
      <c r="B100" s="46"/>
      <c r="C100" s="46"/>
      <c r="D100" s="46"/>
      <c r="E100" s="46"/>
      <c r="F100" s="46"/>
      <c r="G100" s="46"/>
      <c r="H100" s="46"/>
      <c r="I100" s="46"/>
      <c r="J100" s="46"/>
      <c r="K100" s="46"/>
      <c r="L100" s="46"/>
      <c r="M100" s="46"/>
      <c r="N100" s="46"/>
      <c r="O100" s="46"/>
      <c r="P100" s="46"/>
      <c r="Q100" s="46"/>
    </row>
    <row r="101" spans="2:17" x14ac:dyDescent="0.25">
      <c r="B101" s="46"/>
      <c r="C101" s="46"/>
      <c r="D101" s="46"/>
      <c r="E101" s="46"/>
      <c r="F101" s="46"/>
      <c r="G101" s="46"/>
      <c r="H101" s="46"/>
      <c r="I101" s="46"/>
      <c r="J101" s="46"/>
      <c r="K101" s="46"/>
      <c r="L101" s="46"/>
      <c r="M101" s="46"/>
      <c r="N101" s="46"/>
      <c r="O101" s="46"/>
      <c r="P101" s="46"/>
      <c r="Q101" s="46"/>
    </row>
    <row r="102" spans="2:17" x14ac:dyDescent="0.25">
      <c r="B102" s="46"/>
      <c r="C102" s="46"/>
      <c r="D102" s="46"/>
      <c r="E102" s="46"/>
      <c r="F102" s="46"/>
      <c r="G102" s="46"/>
      <c r="H102" s="46"/>
      <c r="I102" s="46"/>
      <c r="J102" s="46"/>
      <c r="K102" s="46"/>
      <c r="L102" s="46"/>
      <c r="M102" s="46"/>
      <c r="N102" s="46"/>
      <c r="O102" s="46"/>
      <c r="P102" s="46"/>
      <c r="Q102" s="46"/>
    </row>
    <row r="103" spans="2:17" x14ac:dyDescent="0.25">
      <c r="B103" s="46"/>
      <c r="C103" s="46"/>
      <c r="D103" s="46"/>
      <c r="E103" s="46"/>
      <c r="F103" s="46"/>
      <c r="G103" s="46"/>
      <c r="H103" s="46"/>
      <c r="I103" s="46"/>
      <c r="J103" s="46"/>
      <c r="K103" s="46"/>
      <c r="L103" s="46"/>
      <c r="M103" s="46"/>
      <c r="N103" s="46"/>
      <c r="O103" s="46"/>
      <c r="P103" s="46"/>
      <c r="Q103" s="46"/>
    </row>
    <row r="104" spans="2:17" x14ac:dyDescent="0.25">
      <c r="B104" s="46"/>
      <c r="C104" s="46"/>
      <c r="D104" s="46"/>
      <c r="E104" s="46"/>
      <c r="F104" s="46"/>
      <c r="G104" s="46"/>
      <c r="H104" s="46"/>
      <c r="I104" s="46"/>
      <c r="J104" s="46"/>
      <c r="K104" s="46"/>
      <c r="L104" s="46"/>
      <c r="M104" s="46"/>
      <c r="N104" s="46"/>
      <c r="O104" s="46"/>
      <c r="P104" s="46"/>
      <c r="Q104" s="46"/>
    </row>
    <row r="105" spans="2:17" x14ac:dyDescent="0.25">
      <c r="B105" s="46"/>
      <c r="C105" s="46"/>
      <c r="D105" s="46"/>
      <c r="E105" s="46"/>
      <c r="F105" s="46"/>
      <c r="G105" s="46"/>
      <c r="H105" s="46"/>
      <c r="I105" s="46"/>
      <c r="J105" s="46"/>
      <c r="K105" s="46"/>
      <c r="L105" s="46"/>
      <c r="M105" s="46"/>
      <c r="N105" s="46"/>
      <c r="O105" s="46"/>
      <c r="P105" s="46"/>
      <c r="Q105" s="46"/>
    </row>
    <row r="106" spans="2:17" x14ac:dyDescent="0.25">
      <c r="B106" s="46"/>
      <c r="C106" s="46"/>
      <c r="D106" s="46"/>
      <c r="E106" s="46"/>
      <c r="F106" s="46"/>
      <c r="G106" s="46"/>
      <c r="H106" s="46"/>
      <c r="I106" s="46"/>
      <c r="J106" s="46"/>
      <c r="K106" s="46"/>
      <c r="L106" s="46"/>
      <c r="M106" s="46"/>
      <c r="N106" s="46"/>
      <c r="O106" s="46"/>
      <c r="P106" s="46"/>
      <c r="Q106" s="46"/>
    </row>
    <row r="107" spans="2:17" x14ac:dyDescent="0.25">
      <c r="B107" s="46"/>
      <c r="C107" s="46"/>
      <c r="D107" s="46"/>
      <c r="E107" s="46"/>
      <c r="F107" s="46"/>
      <c r="G107" s="46"/>
      <c r="H107" s="46"/>
      <c r="I107" s="46"/>
      <c r="J107" s="46"/>
      <c r="K107" s="46"/>
      <c r="L107" s="46"/>
      <c r="M107" s="46"/>
      <c r="N107" s="46"/>
      <c r="O107" s="46"/>
      <c r="P107" s="46"/>
      <c r="Q107" s="46"/>
    </row>
    <row r="108" spans="2:17" x14ac:dyDescent="0.25">
      <c r="B108" s="46"/>
      <c r="C108" s="46"/>
      <c r="D108" s="46"/>
      <c r="E108" s="46"/>
      <c r="F108" s="46"/>
      <c r="G108" s="46"/>
      <c r="H108" s="46"/>
      <c r="I108" s="46"/>
      <c r="J108" s="46"/>
      <c r="K108" s="46"/>
      <c r="L108" s="46"/>
      <c r="M108" s="46"/>
      <c r="N108" s="46"/>
      <c r="O108" s="46"/>
      <c r="P108" s="46"/>
      <c r="Q108" s="46"/>
    </row>
    <row r="109" spans="2:17" x14ac:dyDescent="0.25">
      <c r="B109" s="46"/>
      <c r="C109" s="46"/>
      <c r="D109" s="46"/>
      <c r="E109" s="46"/>
      <c r="F109" s="46"/>
      <c r="G109" s="46"/>
      <c r="H109" s="46"/>
      <c r="I109" s="46"/>
      <c r="J109" s="46"/>
      <c r="K109" s="46"/>
      <c r="L109" s="46"/>
      <c r="M109" s="46"/>
      <c r="N109" s="46"/>
      <c r="O109" s="46"/>
      <c r="P109" s="46"/>
      <c r="Q109" s="46"/>
    </row>
    <row r="110" spans="2:17" x14ac:dyDescent="0.25">
      <c r="B110" s="46"/>
      <c r="C110" s="46"/>
      <c r="D110" s="46"/>
      <c r="E110" s="46"/>
      <c r="F110" s="46"/>
      <c r="G110" s="46"/>
      <c r="H110" s="46"/>
      <c r="I110" s="46"/>
      <c r="J110" s="46"/>
      <c r="K110" s="46"/>
      <c r="L110" s="46"/>
      <c r="M110" s="46"/>
      <c r="N110" s="46"/>
      <c r="O110" s="46"/>
      <c r="P110" s="46"/>
      <c r="Q110" s="46"/>
    </row>
    <row r="111" spans="2:17" x14ac:dyDescent="0.25">
      <c r="B111" s="46"/>
      <c r="C111" s="46"/>
      <c r="D111" s="46"/>
      <c r="E111" s="46"/>
      <c r="F111" s="46"/>
      <c r="G111" s="46"/>
      <c r="H111" s="46"/>
      <c r="I111" s="46"/>
      <c r="J111" s="46"/>
      <c r="K111" s="46"/>
      <c r="L111" s="46"/>
      <c r="M111" s="46"/>
      <c r="N111" s="46"/>
      <c r="O111" s="46"/>
      <c r="P111" s="46"/>
      <c r="Q111" s="46"/>
    </row>
    <row r="112" spans="2:17" x14ac:dyDescent="0.25">
      <c r="B112" s="46"/>
      <c r="C112" s="46"/>
      <c r="D112" s="46"/>
      <c r="E112" s="46"/>
      <c r="F112" s="46"/>
      <c r="G112" s="46"/>
      <c r="H112" s="46"/>
      <c r="I112" s="46"/>
      <c r="J112" s="46"/>
      <c r="K112" s="46"/>
      <c r="L112" s="46"/>
      <c r="M112" s="46"/>
      <c r="N112" s="46"/>
      <c r="O112" s="46"/>
      <c r="P112" s="46"/>
      <c r="Q112" s="46"/>
    </row>
    <row r="113" spans="2:17" x14ac:dyDescent="0.25">
      <c r="B113" s="46"/>
      <c r="C113" s="46"/>
      <c r="D113" s="46"/>
      <c r="E113" s="46"/>
      <c r="F113" s="46"/>
      <c r="G113" s="46"/>
      <c r="H113" s="46"/>
      <c r="I113" s="46"/>
      <c r="J113" s="46"/>
      <c r="K113" s="46"/>
      <c r="L113" s="46"/>
      <c r="M113" s="46"/>
      <c r="N113" s="46"/>
      <c r="O113" s="46"/>
      <c r="P113" s="46"/>
      <c r="Q113" s="46"/>
    </row>
    <row r="114" spans="2:17" x14ac:dyDescent="0.25">
      <c r="B114" s="46"/>
      <c r="C114" s="46"/>
      <c r="D114" s="46"/>
      <c r="E114" s="46"/>
      <c r="F114" s="46"/>
      <c r="G114" s="46"/>
      <c r="H114" s="46"/>
      <c r="I114" s="46"/>
      <c r="J114" s="46"/>
      <c r="K114" s="46"/>
      <c r="L114" s="46"/>
      <c r="M114" s="46"/>
      <c r="N114" s="46"/>
      <c r="O114" s="46"/>
      <c r="P114" s="46"/>
      <c r="Q114" s="46"/>
    </row>
    <row r="115" spans="2:17" x14ac:dyDescent="0.25">
      <c r="B115" s="46"/>
      <c r="C115" s="46"/>
      <c r="D115" s="46"/>
      <c r="E115" s="46"/>
      <c r="F115" s="46"/>
      <c r="G115" s="46"/>
      <c r="H115" s="46"/>
      <c r="I115" s="46"/>
      <c r="J115" s="46"/>
      <c r="K115" s="46"/>
      <c r="L115" s="46"/>
      <c r="M115" s="46"/>
      <c r="N115" s="46"/>
      <c r="O115" s="46"/>
      <c r="P115" s="46"/>
      <c r="Q115" s="46"/>
    </row>
    <row r="116" spans="2:17" x14ac:dyDescent="0.25">
      <c r="B116" s="46"/>
      <c r="C116" s="46"/>
      <c r="D116" s="46"/>
      <c r="E116" s="46"/>
      <c r="F116" s="46"/>
      <c r="G116" s="46"/>
      <c r="H116" s="46"/>
      <c r="I116" s="46"/>
      <c r="J116" s="46"/>
      <c r="K116" s="46"/>
      <c r="L116" s="46"/>
      <c r="M116" s="46"/>
      <c r="N116" s="46"/>
      <c r="O116" s="46"/>
      <c r="P116" s="46"/>
      <c r="Q116" s="46"/>
    </row>
  </sheetData>
  <mergeCells count="26">
    <mergeCell ref="C82:D82"/>
    <mergeCell ref="H18:K18"/>
    <mergeCell ref="B19:B20"/>
    <mergeCell ref="C19:C20"/>
    <mergeCell ref="B66:H66"/>
    <mergeCell ref="B60:B61"/>
    <mergeCell ref="B51:G51"/>
    <mergeCell ref="C67:D67"/>
    <mergeCell ref="B25:G25"/>
    <mergeCell ref="B27:B33"/>
    <mergeCell ref="B34:B42"/>
    <mergeCell ref="B43:B44"/>
    <mergeCell ref="B45:B46"/>
    <mergeCell ref="B53:B54"/>
    <mergeCell ref="B55:B57"/>
    <mergeCell ref="B2:G2"/>
    <mergeCell ref="B18:G18"/>
    <mergeCell ref="B17:D17"/>
    <mergeCell ref="B11:B12"/>
    <mergeCell ref="B81:H81"/>
    <mergeCell ref="B68:B69"/>
    <mergeCell ref="D70:H70"/>
    <mergeCell ref="B71:B73"/>
    <mergeCell ref="B75:B76"/>
    <mergeCell ref="B5:B8"/>
    <mergeCell ref="B9:B10"/>
  </mergeCells>
  <conditionalFormatting sqref="L45:M45">
    <cfRule type="containsText" dxfId="205" priority="1" operator="containsText" text="No Iniciado">
      <formula>NOT(ISERROR(SEARCH("No Iniciado",L45)))</formula>
    </cfRule>
    <cfRule type="containsText" dxfId="204" priority="2" operator="containsText" text="Vencido">
      <formula>NOT(ISERROR(SEARCH("Vencido",L45)))</formula>
    </cfRule>
    <cfRule type="containsText" dxfId="203" priority="3" operator="containsText" text="En Proceso">
      <formula>NOT(ISERROR(SEARCH("En Proceso",L45)))</formula>
    </cfRule>
    <cfRule type="containsText" dxfId="202" priority="4" operator="containsText" text="Cumplido">
      <formula>NOT(ISERROR(SEARCH("Cumplido",L45)))</formula>
    </cfRule>
    <cfRule type="containsText" dxfId="201" priority="5" operator="containsText" text="En Proceso">
      <formula>NOT(ISERROR(SEARCH("En Proceso",L45)))</formula>
    </cfRule>
    <cfRule type="containsText" dxfId="200" priority="6" operator="containsText" text="Cumplido">
      <formula>NOT(ISERROR(SEARCH("Cumplido",L45)))</formula>
    </cfRule>
    <cfRule type="expression" dxfId="199" priority="7">
      <formula>"En proceso"</formula>
    </cfRule>
  </conditionalFormatting>
  <dataValidations count="4">
    <dataValidation type="list" showInputMessage="1" showErrorMessage="1" sqref="E21:E23" xr:uid="{00000000-0002-0000-0100-000000000000}">
      <formula1>INDIRECT(D21)</formula1>
    </dataValidation>
    <dataValidation type="date" operator="greaterThan" allowBlank="1" showInputMessage="1" showErrorMessage="1" sqref="J21:K21 N22:O23" xr:uid="{00000000-0002-0000-0100-000001000000}">
      <formula1>41275</formula1>
    </dataValidation>
    <dataValidation showInputMessage="1" showErrorMessage="1" sqref="C21:C23 F21:F23" xr:uid="{00000000-0002-0000-0100-000002000000}"/>
    <dataValidation type="list" showInputMessage="1" showErrorMessage="1" sqref="D22:D23" xr:uid="{00000000-0002-0000-0100-000003000000}">
      <formula1>Tipos</formula1>
    </dataValidation>
  </dataValidations>
  <pageMargins left="0.70866141732283472" right="0.70866141732283472" top="0.74803149606299213" bottom="0.74803149606299213" header="0.31496062992125984" footer="0.31496062992125984"/>
  <pageSetup scale="13"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R112"/>
  <sheetViews>
    <sheetView tabSelected="1" topLeftCell="A4" zoomScale="90" zoomScaleNormal="90" workbookViewId="0">
      <pane xSplit="3" ySplit="4" topLeftCell="D8" activePane="bottomRight" state="frozen"/>
      <selection pane="topRight"/>
      <selection pane="bottomLeft"/>
      <selection pane="bottomRight" activeCell="J11" sqref="J11"/>
    </sheetView>
  </sheetViews>
  <sheetFormatPr baseColWidth="10" defaultColWidth="9.140625" defaultRowHeight="15.75" customHeight="1" x14ac:dyDescent="0.25"/>
  <cols>
    <col min="1" max="1" width="12.85546875" style="116" customWidth="1"/>
    <col min="2" max="2" width="29.140625" style="116" customWidth="1"/>
    <col min="3" max="22" width="12.85546875" style="116" customWidth="1"/>
    <col min="23" max="45" width="12.85546875" style="256" customWidth="1"/>
    <col min="46" max="46" width="37.85546875" style="256" customWidth="1"/>
    <col min="47" max="77" width="12.85546875" style="256" customWidth="1"/>
    <col min="78" max="81" width="12.85546875" style="257" customWidth="1"/>
    <col min="82" max="84" width="12.85546875" style="257" hidden="1" customWidth="1"/>
    <col min="85" max="87" width="12.85546875" style="258" hidden="1" customWidth="1"/>
    <col min="88" max="88" width="12.85546875" style="258" customWidth="1"/>
    <col min="89" max="90" width="12.85546875" style="258" hidden="1" customWidth="1"/>
    <col min="91" max="95" width="12.85546875" style="258" customWidth="1"/>
    <col min="96" max="16384" width="9.140625" style="116"/>
  </cols>
  <sheetData>
    <row r="1" spans="1:538" s="117" customFormat="1" ht="11.25" x14ac:dyDescent="0.25">
      <c r="A1" s="444"/>
      <c r="B1" s="266" t="s">
        <v>263</v>
      </c>
      <c r="C1" s="446" t="s">
        <v>264</v>
      </c>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447"/>
      <c r="AO1" s="447"/>
      <c r="AP1" s="447"/>
      <c r="AQ1" s="447"/>
      <c r="AR1" s="447"/>
      <c r="AS1" s="447"/>
      <c r="AT1" s="447"/>
      <c r="AU1" s="447"/>
      <c r="AV1" s="447"/>
      <c r="AW1" s="447"/>
      <c r="AX1" s="447"/>
      <c r="AY1" s="447"/>
      <c r="AZ1" s="447"/>
      <c r="BA1" s="447"/>
      <c r="BB1" s="447"/>
      <c r="BC1" s="447"/>
      <c r="BD1" s="447"/>
      <c r="BE1" s="447"/>
      <c r="BF1" s="447"/>
      <c r="BG1" s="447"/>
      <c r="BH1" s="447"/>
      <c r="BI1" s="447"/>
      <c r="BJ1" s="447"/>
      <c r="BK1" s="447"/>
      <c r="BL1" s="447"/>
      <c r="BM1" s="447"/>
      <c r="BN1" s="447"/>
      <c r="BO1" s="447"/>
      <c r="BP1" s="447"/>
      <c r="BQ1" s="447"/>
      <c r="BR1" s="447"/>
      <c r="BS1" s="447"/>
      <c r="BT1" s="447"/>
      <c r="BU1" s="447"/>
      <c r="BV1" s="447"/>
      <c r="BW1" s="447"/>
      <c r="BX1" s="447"/>
      <c r="BY1" s="447"/>
      <c r="BZ1" s="447"/>
      <c r="CA1" s="447"/>
      <c r="CB1" s="447"/>
      <c r="CC1" s="447"/>
      <c r="CD1" s="447"/>
      <c r="CE1" s="447"/>
      <c r="CF1" s="447"/>
      <c r="CG1" s="447"/>
      <c r="CH1" s="447"/>
      <c r="CI1" s="447"/>
      <c r="CJ1" s="447"/>
      <c r="CK1" s="447"/>
      <c r="CL1" s="447"/>
      <c r="CM1" s="447"/>
      <c r="CN1" s="447"/>
      <c r="CO1" s="448"/>
      <c r="CP1" s="266" t="s">
        <v>265</v>
      </c>
      <c r="CQ1" s="267" t="s">
        <v>266</v>
      </c>
      <c r="CR1" s="116"/>
      <c r="CS1" s="116"/>
      <c r="CT1" s="116"/>
      <c r="CU1" s="116"/>
      <c r="CV1" s="116"/>
      <c r="CW1" s="116"/>
      <c r="CX1" s="116"/>
      <c r="CY1" s="116"/>
      <c r="CZ1" s="116"/>
      <c r="DA1" s="116"/>
      <c r="DB1" s="116"/>
      <c r="DC1" s="116"/>
      <c r="DD1" s="116"/>
      <c r="DE1" s="116"/>
      <c r="DF1" s="116"/>
      <c r="DG1" s="116"/>
      <c r="DH1" s="116"/>
      <c r="DI1" s="116"/>
      <c r="DJ1" s="116"/>
      <c r="DK1" s="116"/>
      <c r="DL1" s="116"/>
      <c r="DM1" s="116"/>
      <c r="DN1" s="116"/>
      <c r="DO1" s="116"/>
      <c r="DP1" s="116"/>
      <c r="DQ1" s="116"/>
      <c r="DR1" s="116"/>
      <c r="DS1" s="116"/>
      <c r="DT1" s="116"/>
      <c r="DU1" s="116"/>
      <c r="DV1" s="116"/>
      <c r="DW1" s="116"/>
      <c r="DX1" s="116"/>
      <c r="DY1" s="116"/>
      <c r="DZ1" s="116"/>
      <c r="EA1" s="116"/>
      <c r="EB1" s="116"/>
      <c r="EC1" s="116"/>
      <c r="ED1" s="116"/>
      <c r="EE1" s="116"/>
      <c r="EF1" s="116"/>
      <c r="EG1" s="116"/>
      <c r="EH1" s="116"/>
      <c r="EI1" s="116"/>
      <c r="EJ1" s="116"/>
      <c r="EK1" s="116"/>
      <c r="EL1" s="116"/>
      <c r="EM1" s="116"/>
      <c r="EN1" s="116"/>
      <c r="EO1" s="116"/>
      <c r="EP1" s="116"/>
      <c r="EQ1" s="116"/>
      <c r="ER1" s="116"/>
      <c r="ES1" s="116"/>
      <c r="ET1" s="116"/>
      <c r="EU1" s="116"/>
      <c r="EV1" s="116"/>
      <c r="EW1" s="116"/>
      <c r="EX1" s="116"/>
      <c r="EY1" s="116"/>
      <c r="EZ1" s="116"/>
      <c r="FA1" s="116"/>
      <c r="FB1" s="116"/>
      <c r="FC1" s="116"/>
      <c r="FD1" s="116"/>
      <c r="FE1" s="116"/>
      <c r="FF1" s="116"/>
      <c r="FG1" s="116"/>
      <c r="FH1" s="116"/>
      <c r="FI1" s="116"/>
      <c r="FJ1" s="116"/>
      <c r="FK1" s="116"/>
      <c r="FL1" s="116"/>
      <c r="FM1" s="116"/>
      <c r="FN1" s="116"/>
      <c r="FO1" s="116"/>
      <c r="FP1" s="116"/>
      <c r="FQ1" s="116"/>
      <c r="FR1" s="116"/>
      <c r="FS1" s="116"/>
      <c r="FT1" s="116"/>
      <c r="FU1" s="116"/>
      <c r="FV1" s="116"/>
      <c r="FW1" s="116"/>
      <c r="FX1" s="116"/>
      <c r="FY1" s="116"/>
      <c r="FZ1" s="116"/>
      <c r="GA1" s="116"/>
      <c r="GB1" s="116"/>
      <c r="GC1" s="116"/>
      <c r="GD1" s="116"/>
      <c r="GE1" s="116"/>
      <c r="GF1" s="116"/>
      <c r="GG1" s="116"/>
      <c r="GH1" s="116"/>
      <c r="GI1" s="116"/>
      <c r="GJ1" s="116"/>
      <c r="GK1" s="116"/>
      <c r="GL1" s="116"/>
      <c r="GM1" s="116"/>
      <c r="GN1" s="116"/>
      <c r="GO1" s="116"/>
      <c r="GP1" s="116"/>
      <c r="GQ1" s="116"/>
      <c r="GR1" s="116"/>
      <c r="GS1" s="116"/>
      <c r="GT1" s="116"/>
      <c r="GU1" s="116"/>
      <c r="GV1" s="116"/>
      <c r="GW1" s="116"/>
      <c r="GX1" s="116"/>
      <c r="GY1" s="116"/>
      <c r="GZ1" s="116"/>
      <c r="HA1" s="116"/>
      <c r="HB1" s="116"/>
      <c r="HC1" s="116"/>
      <c r="HD1" s="116"/>
      <c r="HE1" s="116"/>
      <c r="HF1" s="116"/>
      <c r="HG1" s="116"/>
      <c r="HH1" s="116"/>
      <c r="HI1" s="116"/>
      <c r="HJ1" s="116"/>
      <c r="HK1" s="116"/>
      <c r="HL1" s="116"/>
      <c r="HM1" s="116"/>
      <c r="HN1" s="116"/>
      <c r="HO1" s="116"/>
      <c r="HP1" s="116"/>
      <c r="HQ1" s="116"/>
      <c r="HR1" s="116"/>
      <c r="HS1" s="116"/>
      <c r="HT1" s="116"/>
      <c r="HU1" s="116"/>
      <c r="HV1" s="116"/>
      <c r="HW1" s="116"/>
      <c r="HX1" s="116"/>
      <c r="HY1" s="116"/>
      <c r="HZ1" s="116"/>
      <c r="IA1" s="116"/>
      <c r="IB1" s="116"/>
      <c r="IC1" s="116"/>
      <c r="ID1" s="116"/>
      <c r="IE1" s="116"/>
      <c r="IF1" s="116"/>
      <c r="IG1" s="116"/>
      <c r="IH1" s="116"/>
      <c r="II1" s="116"/>
      <c r="IJ1" s="116"/>
      <c r="IK1" s="116"/>
      <c r="IL1" s="116"/>
      <c r="IM1" s="116"/>
      <c r="IN1" s="116"/>
      <c r="IO1" s="116"/>
      <c r="IP1" s="116"/>
      <c r="IQ1" s="116"/>
      <c r="IR1" s="116"/>
      <c r="IS1" s="116"/>
      <c r="IT1" s="116"/>
      <c r="IU1" s="116"/>
      <c r="IV1" s="116"/>
      <c r="IW1" s="116"/>
      <c r="IX1" s="116"/>
      <c r="IY1" s="116"/>
      <c r="IZ1" s="116"/>
      <c r="JA1" s="116"/>
      <c r="JB1" s="116"/>
      <c r="JC1" s="116"/>
      <c r="JD1" s="116"/>
      <c r="JE1" s="116"/>
      <c r="JF1" s="116"/>
      <c r="JG1" s="116"/>
      <c r="JH1" s="116"/>
      <c r="JI1" s="116"/>
      <c r="JJ1" s="116"/>
      <c r="JK1" s="116"/>
      <c r="JL1" s="116"/>
      <c r="JM1" s="116"/>
      <c r="JN1" s="116"/>
      <c r="JO1" s="116"/>
      <c r="JP1" s="116"/>
      <c r="JQ1" s="116"/>
      <c r="JR1" s="116"/>
      <c r="JS1" s="116"/>
      <c r="JT1" s="116"/>
      <c r="JU1" s="116"/>
      <c r="JV1" s="116"/>
      <c r="JW1" s="116"/>
      <c r="JX1" s="116"/>
      <c r="JY1" s="116"/>
      <c r="JZ1" s="116"/>
      <c r="KA1" s="116"/>
      <c r="KB1" s="116"/>
      <c r="KC1" s="116"/>
      <c r="KD1" s="116"/>
      <c r="KE1" s="116"/>
      <c r="KF1" s="116"/>
      <c r="KG1" s="116"/>
      <c r="KH1" s="116"/>
      <c r="KI1" s="116"/>
      <c r="KJ1" s="116"/>
      <c r="KK1" s="116"/>
      <c r="KL1" s="116"/>
      <c r="KM1" s="116"/>
      <c r="KN1" s="116"/>
      <c r="KO1" s="116"/>
      <c r="KP1" s="116"/>
      <c r="KQ1" s="116"/>
      <c r="KR1" s="116"/>
      <c r="KS1" s="116"/>
      <c r="KT1" s="116"/>
      <c r="KU1" s="116"/>
      <c r="KV1" s="116"/>
      <c r="KW1" s="116"/>
      <c r="KX1" s="116"/>
      <c r="KY1" s="116"/>
      <c r="KZ1" s="116"/>
      <c r="LA1" s="116"/>
      <c r="LB1" s="116"/>
      <c r="LC1" s="116"/>
      <c r="LD1" s="116"/>
      <c r="LE1" s="116"/>
      <c r="LF1" s="116"/>
      <c r="LG1" s="116"/>
      <c r="LH1" s="116"/>
      <c r="LI1" s="116"/>
      <c r="LJ1" s="116"/>
      <c r="LK1" s="116"/>
      <c r="LL1" s="116"/>
      <c r="LM1" s="116"/>
      <c r="LN1" s="116"/>
      <c r="LO1" s="116"/>
      <c r="LP1" s="116"/>
      <c r="LQ1" s="116"/>
      <c r="LR1" s="116"/>
      <c r="LS1" s="116"/>
      <c r="LT1" s="116"/>
      <c r="LU1" s="116"/>
      <c r="LV1" s="116"/>
      <c r="LW1" s="116"/>
      <c r="LX1" s="116"/>
      <c r="LY1" s="116"/>
      <c r="LZ1" s="116"/>
      <c r="MA1" s="116"/>
      <c r="MB1" s="116"/>
      <c r="MC1" s="116"/>
      <c r="MD1" s="116"/>
      <c r="ME1" s="116"/>
      <c r="MF1" s="116"/>
      <c r="MG1" s="116"/>
      <c r="MH1" s="116"/>
      <c r="MI1" s="116"/>
      <c r="MJ1" s="116"/>
      <c r="MK1" s="116"/>
      <c r="ML1" s="116"/>
      <c r="MM1" s="116"/>
      <c r="MN1" s="116"/>
      <c r="MO1" s="116"/>
      <c r="MP1" s="116"/>
      <c r="MQ1" s="116"/>
      <c r="MR1" s="116"/>
      <c r="MS1" s="116"/>
      <c r="MT1" s="116"/>
      <c r="MU1" s="116"/>
      <c r="MV1" s="116"/>
      <c r="MW1" s="116"/>
      <c r="MX1" s="116"/>
      <c r="MY1" s="116"/>
      <c r="MZ1" s="116"/>
      <c r="NA1" s="116"/>
      <c r="NB1" s="116"/>
      <c r="NC1" s="116"/>
      <c r="ND1" s="116"/>
      <c r="NE1" s="116"/>
      <c r="NF1" s="116"/>
      <c r="NG1" s="116"/>
      <c r="NH1" s="116"/>
      <c r="NI1" s="116"/>
      <c r="NJ1" s="116"/>
      <c r="NK1" s="116"/>
      <c r="NL1" s="116"/>
      <c r="NM1" s="116"/>
      <c r="NN1" s="116"/>
      <c r="NO1" s="116"/>
      <c r="NP1" s="116"/>
      <c r="NQ1" s="116"/>
      <c r="NR1" s="116"/>
      <c r="NS1" s="116"/>
      <c r="NT1" s="116"/>
      <c r="NU1" s="116"/>
      <c r="NV1" s="116"/>
      <c r="NW1" s="116"/>
      <c r="NX1" s="116"/>
      <c r="NY1" s="116"/>
      <c r="NZ1" s="116"/>
      <c r="OA1" s="116"/>
      <c r="OB1" s="116"/>
      <c r="OC1" s="116"/>
      <c r="OD1" s="116"/>
      <c r="OE1" s="116"/>
      <c r="OF1" s="116"/>
      <c r="OG1" s="116"/>
      <c r="OH1" s="116"/>
      <c r="OI1" s="116"/>
      <c r="OJ1" s="116"/>
      <c r="OK1" s="116"/>
      <c r="OL1" s="116"/>
      <c r="OM1" s="116"/>
      <c r="ON1" s="116"/>
      <c r="OO1" s="116"/>
      <c r="OP1" s="116"/>
      <c r="OQ1" s="116"/>
      <c r="OR1" s="116"/>
      <c r="OS1" s="116"/>
      <c r="OT1" s="116"/>
      <c r="OU1" s="116"/>
      <c r="OV1" s="116"/>
      <c r="OW1" s="116"/>
      <c r="OX1" s="116"/>
      <c r="OY1" s="116"/>
      <c r="OZ1" s="116"/>
      <c r="PA1" s="116"/>
      <c r="PB1" s="116"/>
      <c r="PC1" s="116"/>
      <c r="PD1" s="116"/>
      <c r="PE1" s="116"/>
      <c r="PF1" s="116"/>
      <c r="PG1" s="116"/>
      <c r="PH1" s="116"/>
      <c r="PI1" s="116"/>
      <c r="PJ1" s="116"/>
      <c r="PK1" s="116"/>
      <c r="PL1" s="116"/>
      <c r="PM1" s="116"/>
      <c r="PN1" s="116"/>
      <c r="PO1" s="116"/>
      <c r="PP1" s="116"/>
      <c r="PQ1" s="116"/>
      <c r="PR1" s="116"/>
      <c r="PS1" s="116"/>
      <c r="PT1" s="116"/>
      <c r="PU1" s="116"/>
      <c r="PV1" s="116"/>
      <c r="PW1" s="116"/>
      <c r="PX1" s="116"/>
      <c r="PY1" s="116"/>
      <c r="PZ1" s="116"/>
      <c r="QA1" s="116"/>
      <c r="QB1" s="116"/>
      <c r="QC1" s="116"/>
      <c r="QD1" s="116"/>
      <c r="QE1" s="116"/>
      <c r="QF1" s="116"/>
      <c r="QG1" s="116"/>
      <c r="QH1" s="116"/>
      <c r="QI1" s="116"/>
      <c r="QJ1" s="116"/>
      <c r="QK1" s="116"/>
      <c r="QL1" s="116"/>
      <c r="QM1" s="116"/>
      <c r="QN1" s="116"/>
      <c r="QO1" s="116"/>
      <c r="QP1" s="116"/>
      <c r="QQ1" s="116"/>
      <c r="QR1" s="116"/>
      <c r="QS1" s="116"/>
      <c r="QT1" s="116"/>
      <c r="QU1" s="116"/>
      <c r="QV1" s="116"/>
      <c r="QW1" s="116"/>
      <c r="QX1" s="116"/>
      <c r="QY1" s="116"/>
      <c r="QZ1" s="116"/>
      <c r="RA1" s="116"/>
      <c r="RB1" s="116"/>
      <c r="RC1" s="116"/>
      <c r="RD1" s="116"/>
      <c r="RE1" s="116"/>
      <c r="RF1" s="116"/>
      <c r="RG1" s="116"/>
      <c r="RH1" s="116"/>
      <c r="RI1" s="116"/>
      <c r="RJ1" s="116"/>
      <c r="RK1" s="116"/>
      <c r="RL1" s="116"/>
      <c r="RM1" s="116"/>
      <c r="RN1" s="116"/>
      <c r="RO1" s="116"/>
      <c r="RP1" s="116"/>
      <c r="RQ1" s="116"/>
      <c r="RR1" s="116"/>
      <c r="RS1" s="116"/>
      <c r="RT1" s="116"/>
      <c r="RU1" s="116"/>
      <c r="RV1" s="116"/>
      <c r="RW1" s="116"/>
      <c r="RX1" s="116"/>
      <c r="RY1" s="116"/>
      <c r="RZ1" s="116"/>
      <c r="SA1" s="116"/>
      <c r="SB1" s="116"/>
      <c r="SC1" s="116"/>
      <c r="SD1" s="116"/>
      <c r="SE1" s="116"/>
      <c r="SF1" s="116"/>
      <c r="SG1" s="116"/>
      <c r="SH1" s="116"/>
      <c r="SI1" s="116"/>
      <c r="SJ1" s="116"/>
      <c r="SK1" s="116"/>
      <c r="SL1" s="116"/>
      <c r="SM1" s="116"/>
      <c r="SN1" s="116"/>
      <c r="SO1" s="116"/>
      <c r="SP1" s="116"/>
      <c r="SQ1" s="116"/>
      <c r="SR1" s="116"/>
      <c r="SS1" s="116"/>
      <c r="ST1" s="116"/>
      <c r="SU1" s="116"/>
      <c r="SV1" s="116"/>
      <c r="SW1" s="116"/>
      <c r="SX1" s="116"/>
      <c r="SY1" s="116"/>
      <c r="SZ1" s="116"/>
      <c r="TA1" s="116"/>
      <c r="TB1" s="116"/>
      <c r="TC1" s="116"/>
      <c r="TD1" s="116"/>
      <c r="TE1" s="116"/>
      <c r="TF1" s="116"/>
      <c r="TG1" s="116"/>
      <c r="TH1" s="116"/>
      <c r="TI1" s="116"/>
      <c r="TJ1" s="116"/>
      <c r="TK1" s="116"/>
      <c r="TL1" s="116"/>
      <c r="TM1" s="116"/>
      <c r="TN1" s="116"/>
      <c r="TO1" s="116"/>
      <c r="TP1" s="116"/>
      <c r="TQ1" s="116"/>
      <c r="TR1" s="116"/>
    </row>
    <row r="2" spans="1:538" s="117" customFormat="1" ht="11.25" x14ac:dyDescent="0.25">
      <c r="A2" s="445"/>
      <c r="B2" s="268" t="s">
        <v>267</v>
      </c>
      <c r="C2" s="449" t="s">
        <v>268</v>
      </c>
      <c r="D2" s="450"/>
      <c r="E2" s="450"/>
      <c r="F2" s="450"/>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P2" s="450"/>
      <c r="AQ2" s="450"/>
      <c r="AR2" s="450"/>
      <c r="AS2" s="450"/>
      <c r="AT2" s="450"/>
      <c r="AU2" s="450"/>
      <c r="AV2" s="450"/>
      <c r="AW2" s="450"/>
      <c r="AX2" s="450"/>
      <c r="AY2" s="450"/>
      <c r="AZ2" s="450"/>
      <c r="BA2" s="450"/>
      <c r="BB2" s="450"/>
      <c r="BC2" s="450"/>
      <c r="BD2" s="450"/>
      <c r="BE2" s="450"/>
      <c r="BF2" s="450"/>
      <c r="BG2" s="450"/>
      <c r="BH2" s="450"/>
      <c r="BI2" s="450"/>
      <c r="BJ2" s="450"/>
      <c r="BK2" s="450"/>
      <c r="BL2" s="450"/>
      <c r="BM2" s="450"/>
      <c r="BN2" s="450"/>
      <c r="BO2" s="450"/>
      <c r="BP2" s="450"/>
      <c r="BQ2" s="450"/>
      <c r="BR2" s="450"/>
      <c r="BS2" s="450"/>
      <c r="BT2" s="450"/>
      <c r="BU2" s="450"/>
      <c r="BV2" s="450"/>
      <c r="BW2" s="450"/>
      <c r="BX2" s="450"/>
      <c r="BY2" s="450"/>
      <c r="BZ2" s="450"/>
      <c r="CA2" s="450"/>
      <c r="CB2" s="450"/>
      <c r="CC2" s="450"/>
      <c r="CD2" s="450"/>
      <c r="CE2" s="450"/>
      <c r="CF2" s="450"/>
      <c r="CG2" s="450"/>
      <c r="CH2" s="450"/>
      <c r="CI2" s="450"/>
      <c r="CJ2" s="450"/>
      <c r="CK2" s="450"/>
      <c r="CL2" s="450"/>
      <c r="CM2" s="450"/>
      <c r="CN2" s="450"/>
      <c r="CO2" s="451"/>
      <c r="CP2" s="269" t="s">
        <v>269</v>
      </c>
      <c r="CQ2" s="270" t="s">
        <v>270</v>
      </c>
      <c r="CR2" s="116"/>
      <c r="CS2" s="116"/>
      <c r="CT2" s="116"/>
      <c r="CU2" s="116"/>
      <c r="CV2" s="116"/>
      <c r="CW2" s="116"/>
      <c r="CX2" s="116"/>
      <c r="CY2" s="116"/>
      <c r="CZ2" s="116"/>
      <c r="DA2" s="116"/>
      <c r="DB2" s="116"/>
      <c r="DC2" s="116"/>
      <c r="DD2" s="116"/>
      <c r="DE2" s="116"/>
      <c r="DF2" s="116"/>
      <c r="DG2" s="116"/>
      <c r="DH2" s="116"/>
      <c r="DI2" s="116"/>
      <c r="DJ2" s="116"/>
      <c r="DK2" s="116"/>
      <c r="DL2" s="116"/>
      <c r="DM2" s="116"/>
      <c r="DN2" s="116"/>
      <c r="DO2" s="116"/>
      <c r="DP2" s="116"/>
      <c r="DQ2" s="116"/>
      <c r="DR2" s="116"/>
      <c r="DS2" s="116"/>
      <c r="DT2" s="116"/>
      <c r="DU2" s="116"/>
      <c r="DV2" s="116"/>
      <c r="DW2" s="116"/>
      <c r="DX2" s="116"/>
      <c r="DY2" s="116"/>
      <c r="DZ2" s="116"/>
      <c r="EA2" s="116"/>
      <c r="EB2" s="116"/>
      <c r="EC2" s="116"/>
      <c r="ED2" s="116"/>
      <c r="EE2" s="116"/>
      <c r="EF2" s="116"/>
      <c r="EG2" s="116"/>
      <c r="EH2" s="116"/>
      <c r="EI2" s="116"/>
      <c r="EJ2" s="116"/>
      <c r="EK2" s="116"/>
      <c r="EL2" s="116"/>
      <c r="EM2" s="116"/>
      <c r="EN2" s="116"/>
      <c r="EO2" s="116"/>
      <c r="EP2" s="116"/>
      <c r="EQ2" s="116"/>
      <c r="ER2" s="116"/>
      <c r="ES2" s="116"/>
      <c r="ET2" s="116"/>
      <c r="EU2" s="116"/>
      <c r="EV2" s="116"/>
      <c r="EW2" s="116"/>
      <c r="EX2" s="116"/>
      <c r="EY2" s="116"/>
      <c r="EZ2" s="116"/>
      <c r="FA2" s="116"/>
      <c r="FB2" s="116"/>
      <c r="FC2" s="116"/>
      <c r="FD2" s="116"/>
      <c r="FE2" s="116"/>
      <c r="FF2" s="116"/>
      <c r="FG2" s="116"/>
      <c r="FH2" s="116"/>
      <c r="FI2" s="116"/>
      <c r="FJ2" s="116"/>
      <c r="FK2" s="116"/>
      <c r="FL2" s="116"/>
      <c r="FM2" s="116"/>
      <c r="FN2" s="116"/>
      <c r="FO2" s="116"/>
      <c r="FP2" s="116"/>
      <c r="FQ2" s="116"/>
      <c r="FR2" s="116"/>
      <c r="FS2" s="116"/>
      <c r="FT2" s="116"/>
      <c r="FU2" s="116"/>
      <c r="FV2" s="116"/>
      <c r="FW2" s="116"/>
      <c r="FX2" s="116"/>
      <c r="FY2" s="116"/>
      <c r="FZ2" s="116"/>
      <c r="GA2" s="116"/>
      <c r="GB2" s="116"/>
      <c r="GC2" s="116"/>
      <c r="GD2" s="116"/>
      <c r="GE2" s="116"/>
      <c r="GF2" s="116"/>
      <c r="GG2" s="116"/>
      <c r="GH2" s="116"/>
      <c r="GI2" s="116"/>
      <c r="GJ2" s="116"/>
      <c r="GK2" s="116"/>
      <c r="GL2" s="116"/>
      <c r="GM2" s="116"/>
      <c r="GN2" s="116"/>
      <c r="GO2" s="116"/>
      <c r="GP2" s="116"/>
      <c r="GQ2" s="116"/>
      <c r="GR2" s="116"/>
      <c r="GS2" s="116"/>
      <c r="GT2" s="116"/>
      <c r="GU2" s="116"/>
      <c r="GV2" s="116"/>
      <c r="GW2" s="116"/>
      <c r="GX2" s="116"/>
      <c r="GY2" s="116"/>
      <c r="GZ2" s="116"/>
      <c r="HA2" s="116"/>
      <c r="HB2" s="116"/>
      <c r="HC2" s="116"/>
      <c r="HD2" s="116"/>
      <c r="HE2" s="116"/>
      <c r="HF2" s="116"/>
      <c r="HG2" s="116"/>
      <c r="HH2" s="116"/>
      <c r="HI2" s="116"/>
      <c r="HJ2" s="116"/>
      <c r="HK2" s="116"/>
      <c r="HL2" s="116"/>
      <c r="HM2" s="116"/>
      <c r="HN2" s="116"/>
      <c r="HO2" s="116"/>
      <c r="HP2" s="116"/>
      <c r="HQ2" s="116"/>
      <c r="HR2" s="116"/>
      <c r="HS2" s="116"/>
      <c r="HT2" s="116"/>
      <c r="HU2" s="116"/>
      <c r="HV2" s="116"/>
      <c r="HW2" s="116"/>
      <c r="HX2" s="116"/>
      <c r="HY2" s="116"/>
      <c r="HZ2" s="116"/>
      <c r="IA2" s="116"/>
      <c r="IB2" s="116"/>
      <c r="IC2" s="116"/>
      <c r="ID2" s="116"/>
      <c r="IE2" s="116"/>
      <c r="IF2" s="116"/>
      <c r="IG2" s="116"/>
      <c r="IH2" s="116"/>
      <c r="II2" s="116"/>
      <c r="IJ2" s="116"/>
      <c r="IK2" s="116"/>
      <c r="IL2" s="116"/>
      <c r="IM2" s="116"/>
      <c r="IN2" s="116"/>
      <c r="IO2" s="116"/>
      <c r="IP2" s="116"/>
      <c r="IQ2" s="116"/>
      <c r="IR2" s="116"/>
      <c r="IS2" s="116"/>
      <c r="IT2" s="116"/>
      <c r="IU2" s="116"/>
      <c r="IV2" s="116"/>
      <c r="IW2" s="116"/>
      <c r="IX2" s="116"/>
      <c r="IY2" s="116"/>
      <c r="IZ2" s="116"/>
      <c r="JA2" s="116"/>
      <c r="JB2" s="116"/>
      <c r="JC2" s="116"/>
      <c r="JD2" s="116"/>
      <c r="JE2" s="116"/>
      <c r="JF2" s="116"/>
      <c r="JG2" s="116"/>
      <c r="JH2" s="116"/>
      <c r="JI2" s="116"/>
      <c r="JJ2" s="116"/>
      <c r="JK2" s="116"/>
      <c r="JL2" s="116"/>
      <c r="JM2" s="116"/>
      <c r="JN2" s="116"/>
      <c r="JO2" s="116"/>
      <c r="JP2" s="116"/>
      <c r="JQ2" s="116"/>
      <c r="JR2" s="116"/>
      <c r="JS2" s="116"/>
      <c r="JT2" s="116"/>
      <c r="JU2" s="116"/>
      <c r="JV2" s="116"/>
      <c r="JW2" s="116"/>
      <c r="JX2" s="116"/>
      <c r="JY2" s="116"/>
      <c r="JZ2" s="116"/>
      <c r="KA2" s="116"/>
      <c r="KB2" s="116"/>
      <c r="KC2" s="116"/>
      <c r="KD2" s="116"/>
      <c r="KE2" s="116"/>
      <c r="KF2" s="116"/>
      <c r="KG2" s="116"/>
      <c r="KH2" s="116"/>
      <c r="KI2" s="116"/>
      <c r="KJ2" s="116"/>
      <c r="KK2" s="116"/>
      <c r="KL2" s="116"/>
      <c r="KM2" s="116"/>
      <c r="KN2" s="116"/>
      <c r="KO2" s="116"/>
      <c r="KP2" s="116"/>
      <c r="KQ2" s="116"/>
      <c r="KR2" s="116"/>
      <c r="KS2" s="116"/>
      <c r="KT2" s="116"/>
      <c r="KU2" s="116"/>
      <c r="KV2" s="116"/>
      <c r="KW2" s="116"/>
      <c r="KX2" s="116"/>
      <c r="KY2" s="116"/>
      <c r="KZ2" s="116"/>
      <c r="LA2" s="116"/>
      <c r="LB2" s="116"/>
      <c r="LC2" s="116"/>
      <c r="LD2" s="116"/>
      <c r="LE2" s="116"/>
      <c r="LF2" s="116"/>
      <c r="LG2" s="116"/>
      <c r="LH2" s="116"/>
      <c r="LI2" s="116"/>
      <c r="LJ2" s="116"/>
      <c r="LK2" s="116"/>
      <c r="LL2" s="116"/>
      <c r="LM2" s="116"/>
      <c r="LN2" s="116"/>
      <c r="LO2" s="116"/>
      <c r="LP2" s="116"/>
      <c r="LQ2" s="116"/>
      <c r="LR2" s="116"/>
      <c r="LS2" s="116"/>
      <c r="LT2" s="116"/>
      <c r="LU2" s="116"/>
      <c r="LV2" s="116"/>
      <c r="LW2" s="116"/>
      <c r="LX2" s="116"/>
      <c r="LY2" s="116"/>
      <c r="LZ2" s="116"/>
      <c r="MA2" s="116"/>
      <c r="MB2" s="116"/>
      <c r="MC2" s="116"/>
      <c r="MD2" s="116"/>
      <c r="ME2" s="116"/>
      <c r="MF2" s="116"/>
      <c r="MG2" s="116"/>
      <c r="MH2" s="116"/>
      <c r="MI2" s="116"/>
      <c r="MJ2" s="116"/>
      <c r="MK2" s="116"/>
      <c r="ML2" s="116"/>
      <c r="MM2" s="116"/>
      <c r="MN2" s="116"/>
      <c r="MO2" s="116"/>
      <c r="MP2" s="116"/>
      <c r="MQ2" s="116"/>
      <c r="MR2" s="116"/>
      <c r="MS2" s="116"/>
      <c r="MT2" s="116"/>
      <c r="MU2" s="116"/>
      <c r="MV2" s="116"/>
      <c r="MW2" s="116"/>
      <c r="MX2" s="116"/>
      <c r="MY2" s="116"/>
      <c r="MZ2" s="116"/>
      <c r="NA2" s="116"/>
      <c r="NB2" s="116"/>
      <c r="NC2" s="116"/>
      <c r="ND2" s="116"/>
      <c r="NE2" s="116"/>
      <c r="NF2" s="116"/>
      <c r="NG2" s="116"/>
      <c r="NH2" s="116"/>
      <c r="NI2" s="116"/>
      <c r="NJ2" s="116"/>
      <c r="NK2" s="116"/>
      <c r="NL2" s="116"/>
      <c r="NM2" s="116"/>
      <c r="NN2" s="116"/>
      <c r="NO2" s="116"/>
      <c r="NP2" s="116"/>
      <c r="NQ2" s="116"/>
      <c r="NR2" s="116"/>
      <c r="NS2" s="116"/>
      <c r="NT2" s="116"/>
      <c r="NU2" s="116"/>
      <c r="NV2" s="116"/>
      <c r="NW2" s="116"/>
      <c r="NX2" s="116"/>
      <c r="NY2" s="116"/>
      <c r="NZ2" s="116"/>
      <c r="OA2" s="116"/>
      <c r="OB2" s="116"/>
      <c r="OC2" s="116"/>
      <c r="OD2" s="116"/>
      <c r="OE2" s="116"/>
      <c r="OF2" s="116"/>
      <c r="OG2" s="116"/>
      <c r="OH2" s="116"/>
      <c r="OI2" s="116"/>
      <c r="OJ2" s="116"/>
      <c r="OK2" s="116"/>
      <c r="OL2" s="116"/>
      <c r="OM2" s="116"/>
      <c r="ON2" s="116"/>
      <c r="OO2" s="116"/>
      <c r="OP2" s="116"/>
      <c r="OQ2" s="116"/>
      <c r="OR2" s="116"/>
      <c r="OS2" s="116"/>
      <c r="OT2" s="116"/>
      <c r="OU2" s="116"/>
      <c r="OV2" s="116"/>
      <c r="OW2" s="116"/>
      <c r="OX2" s="116"/>
      <c r="OY2" s="116"/>
      <c r="OZ2" s="116"/>
      <c r="PA2" s="116"/>
      <c r="PB2" s="116"/>
      <c r="PC2" s="116"/>
      <c r="PD2" s="116"/>
      <c r="PE2" s="116"/>
      <c r="PF2" s="116"/>
      <c r="PG2" s="116"/>
      <c r="PH2" s="116"/>
      <c r="PI2" s="116"/>
      <c r="PJ2" s="116"/>
      <c r="PK2" s="116"/>
      <c r="PL2" s="116"/>
      <c r="PM2" s="116"/>
      <c r="PN2" s="116"/>
      <c r="PO2" s="116"/>
      <c r="PP2" s="116"/>
      <c r="PQ2" s="116"/>
      <c r="PR2" s="116"/>
      <c r="PS2" s="116"/>
      <c r="PT2" s="116"/>
      <c r="PU2" s="116"/>
      <c r="PV2" s="116"/>
      <c r="PW2" s="116"/>
      <c r="PX2" s="116"/>
      <c r="PY2" s="116"/>
      <c r="PZ2" s="116"/>
      <c r="QA2" s="116"/>
      <c r="QB2" s="116"/>
      <c r="QC2" s="116"/>
      <c r="QD2" s="116"/>
      <c r="QE2" s="116"/>
      <c r="QF2" s="116"/>
      <c r="QG2" s="116"/>
      <c r="QH2" s="116"/>
      <c r="QI2" s="116"/>
      <c r="QJ2" s="116"/>
      <c r="QK2" s="116"/>
      <c r="QL2" s="116"/>
      <c r="QM2" s="116"/>
      <c r="QN2" s="116"/>
      <c r="QO2" s="116"/>
      <c r="QP2" s="116"/>
      <c r="QQ2" s="116"/>
      <c r="QR2" s="116"/>
      <c r="QS2" s="116"/>
      <c r="QT2" s="116"/>
      <c r="QU2" s="116"/>
      <c r="QV2" s="116"/>
      <c r="QW2" s="116"/>
      <c r="QX2" s="116"/>
      <c r="QY2" s="116"/>
      <c r="QZ2" s="116"/>
      <c r="RA2" s="116"/>
      <c r="RB2" s="116"/>
      <c r="RC2" s="116"/>
      <c r="RD2" s="116"/>
      <c r="RE2" s="116"/>
      <c r="RF2" s="116"/>
      <c r="RG2" s="116"/>
      <c r="RH2" s="116"/>
      <c r="RI2" s="116"/>
      <c r="RJ2" s="116"/>
      <c r="RK2" s="116"/>
      <c r="RL2" s="116"/>
      <c r="RM2" s="116"/>
      <c r="RN2" s="116"/>
      <c r="RO2" s="116"/>
      <c r="RP2" s="116"/>
      <c r="RQ2" s="116"/>
      <c r="RR2" s="116"/>
      <c r="RS2" s="116"/>
      <c r="RT2" s="116"/>
      <c r="RU2" s="116"/>
      <c r="RV2" s="116"/>
      <c r="RW2" s="116"/>
      <c r="RX2" s="116"/>
      <c r="RY2" s="116"/>
      <c r="RZ2" s="116"/>
      <c r="SA2" s="116"/>
      <c r="SB2" s="116"/>
      <c r="SC2" s="116"/>
      <c r="SD2" s="116"/>
      <c r="SE2" s="116"/>
      <c r="SF2" s="116"/>
      <c r="SG2" s="116"/>
      <c r="SH2" s="116"/>
      <c r="SI2" s="116"/>
      <c r="SJ2" s="116"/>
      <c r="SK2" s="116"/>
      <c r="SL2" s="116"/>
      <c r="SM2" s="116"/>
      <c r="SN2" s="116"/>
      <c r="SO2" s="116"/>
      <c r="SP2" s="116"/>
      <c r="SQ2" s="116"/>
      <c r="SR2" s="116"/>
      <c r="SS2" s="116"/>
      <c r="ST2" s="116"/>
      <c r="SU2" s="116"/>
      <c r="SV2" s="116"/>
      <c r="SW2" s="116"/>
      <c r="SX2" s="116"/>
      <c r="SY2" s="116"/>
      <c r="SZ2" s="116"/>
      <c r="TA2" s="116"/>
      <c r="TB2" s="116"/>
      <c r="TC2" s="116"/>
      <c r="TD2" s="116"/>
      <c r="TE2" s="116"/>
      <c r="TF2" s="116"/>
      <c r="TG2" s="116"/>
      <c r="TH2" s="116"/>
      <c r="TI2" s="116"/>
      <c r="TJ2" s="116"/>
      <c r="TK2" s="116"/>
      <c r="TL2" s="116"/>
      <c r="TM2" s="116"/>
      <c r="TN2" s="116"/>
      <c r="TO2" s="116"/>
      <c r="TP2" s="116"/>
      <c r="TQ2" s="116"/>
      <c r="TR2" s="116"/>
    </row>
    <row r="3" spans="1:538" s="117" customFormat="1" ht="11.25" x14ac:dyDescent="0.25">
      <c r="A3" s="452" t="s">
        <v>271</v>
      </c>
      <c r="B3" s="453"/>
      <c r="C3" s="453"/>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c r="AK3" s="453"/>
      <c r="AL3" s="453"/>
      <c r="AM3" s="453"/>
      <c r="AN3" s="453"/>
      <c r="AO3" s="453"/>
      <c r="AP3" s="453"/>
      <c r="AQ3" s="453"/>
      <c r="AR3" s="453"/>
      <c r="AS3" s="453"/>
      <c r="AT3" s="453"/>
      <c r="AU3" s="453"/>
      <c r="AV3" s="453"/>
      <c r="AW3" s="453"/>
      <c r="AX3" s="453"/>
      <c r="AY3" s="453"/>
      <c r="AZ3" s="453"/>
      <c r="BA3" s="453"/>
      <c r="BB3" s="453"/>
      <c r="BC3" s="453"/>
      <c r="BD3" s="453"/>
      <c r="BE3" s="453"/>
      <c r="BF3" s="453"/>
      <c r="BG3" s="453"/>
      <c r="BH3" s="453"/>
      <c r="BI3" s="453"/>
      <c r="BJ3" s="453"/>
      <c r="BK3" s="453"/>
      <c r="BL3" s="453"/>
      <c r="BM3" s="453"/>
      <c r="BN3" s="453"/>
      <c r="BO3" s="453"/>
      <c r="BP3" s="453"/>
      <c r="BQ3" s="453"/>
      <c r="BR3" s="453"/>
      <c r="BS3" s="453"/>
      <c r="BT3" s="453"/>
      <c r="BU3" s="453"/>
      <c r="BV3" s="453"/>
      <c r="BW3" s="453"/>
      <c r="BX3" s="453"/>
      <c r="BY3" s="453"/>
      <c r="BZ3" s="453"/>
      <c r="CA3" s="453"/>
      <c r="CB3" s="453"/>
      <c r="CC3" s="453"/>
      <c r="CD3" s="453"/>
      <c r="CE3" s="453"/>
      <c r="CF3" s="453"/>
      <c r="CG3" s="453"/>
      <c r="CH3" s="453"/>
      <c r="CI3" s="453"/>
      <c r="CJ3" s="453"/>
      <c r="CK3" s="453"/>
      <c r="CL3" s="453"/>
      <c r="CM3" s="453"/>
      <c r="CN3" s="453"/>
      <c r="CO3" s="453"/>
      <c r="CP3" s="453"/>
      <c r="CQ3" s="454"/>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c r="HC3" s="116"/>
      <c r="HD3" s="116"/>
      <c r="HE3" s="116"/>
      <c r="HF3" s="116"/>
      <c r="HG3" s="116"/>
      <c r="HH3" s="116"/>
      <c r="HI3" s="116"/>
      <c r="HJ3" s="116"/>
      <c r="HK3" s="116"/>
      <c r="HL3" s="116"/>
      <c r="HM3" s="116"/>
      <c r="HN3" s="116"/>
      <c r="HO3" s="116"/>
      <c r="HP3" s="116"/>
      <c r="HQ3" s="116"/>
      <c r="HR3" s="116"/>
      <c r="HS3" s="116"/>
      <c r="HT3" s="116"/>
      <c r="HU3" s="116"/>
      <c r="HV3" s="116"/>
      <c r="HW3" s="116"/>
      <c r="HX3" s="116"/>
      <c r="HY3" s="116"/>
      <c r="HZ3" s="116"/>
      <c r="IA3" s="116"/>
      <c r="IB3" s="116"/>
      <c r="IC3" s="116"/>
      <c r="ID3" s="116"/>
      <c r="IE3" s="116"/>
      <c r="IF3" s="116"/>
      <c r="IG3" s="116"/>
      <c r="IH3" s="116"/>
      <c r="II3" s="116"/>
      <c r="IJ3" s="116"/>
      <c r="IK3" s="116"/>
      <c r="IL3" s="116"/>
      <c r="IM3" s="116"/>
      <c r="IN3" s="116"/>
      <c r="IO3" s="116"/>
      <c r="IP3" s="116"/>
      <c r="IQ3" s="116"/>
      <c r="IR3" s="116"/>
      <c r="IS3" s="116"/>
      <c r="IT3" s="116"/>
      <c r="IU3" s="116"/>
      <c r="IV3" s="116"/>
      <c r="IW3" s="116"/>
      <c r="IX3" s="116"/>
      <c r="IY3" s="116"/>
      <c r="IZ3" s="116"/>
      <c r="JA3" s="116"/>
      <c r="JB3" s="116"/>
      <c r="JC3" s="116"/>
      <c r="JD3" s="116"/>
      <c r="JE3" s="116"/>
      <c r="JF3" s="116"/>
      <c r="JG3" s="116"/>
      <c r="JH3" s="116"/>
      <c r="JI3" s="116"/>
      <c r="JJ3" s="116"/>
      <c r="JK3" s="116"/>
      <c r="JL3" s="116"/>
      <c r="JM3" s="116"/>
      <c r="JN3" s="116"/>
      <c r="JO3" s="116"/>
      <c r="JP3" s="116"/>
      <c r="JQ3" s="116"/>
      <c r="JR3" s="116"/>
      <c r="JS3" s="116"/>
      <c r="JT3" s="116"/>
      <c r="JU3" s="116"/>
      <c r="JV3" s="116"/>
      <c r="JW3" s="116"/>
      <c r="JX3" s="116"/>
      <c r="JY3" s="116"/>
      <c r="JZ3" s="116"/>
      <c r="KA3" s="116"/>
      <c r="KB3" s="116"/>
      <c r="KC3" s="116"/>
      <c r="KD3" s="116"/>
      <c r="KE3" s="116"/>
      <c r="KF3" s="116"/>
      <c r="KG3" s="116"/>
      <c r="KH3" s="116"/>
      <c r="KI3" s="116"/>
      <c r="KJ3" s="116"/>
      <c r="KK3" s="116"/>
      <c r="KL3" s="116"/>
      <c r="KM3" s="116"/>
      <c r="KN3" s="116"/>
      <c r="KO3" s="116"/>
      <c r="KP3" s="116"/>
      <c r="KQ3" s="116"/>
      <c r="KR3" s="116"/>
      <c r="KS3" s="116"/>
      <c r="KT3" s="116"/>
      <c r="KU3" s="116"/>
      <c r="KV3" s="116"/>
      <c r="KW3" s="116"/>
      <c r="KX3" s="116"/>
      <c r="KY3" s="116"/>
      <c r="KZ3" s="116"/>
      <c r="LA3" s="116"/>
      <c r="LB3" s="116"/>
      <c r="LC3" s="116"/>
      <c r="LD3" s="116"/>
      <c r="LE3" s="116"/>
      <c r="LF3" s="116"/>
      <c r="LG3" s="116"/>
      <c r="LH3" s="116"/>
      <c r="LI3" s="116"/>
      <c r="LJ3" s="116"/>
      <c r="LK3" s="116"/>
      <c r="LL3" s="116"/>
      <c r="LM3" s="116"/>
      <c r="LN3" s="116"/>
      <c r="LO3" s="116"/>
      <c r="LP3" s="116"/>
      <c r="LQ3" s="116"/>
      <c r="LR3" s="116"/>
      <c r="LS3" s="116"/>
      <c r="LT3" s="116"/>
      <c r="LU3" s="116"/>
      <c r="LV3" s="116"/>
      <c r="LW3" s="116"/>
      <c r="LX3" s="116"/>
      <c r="LY3" s="116"/>
      <c r="LZ3" s="116"/>
      <c r="MA3" s="116"/>
      <c r="MB3" s="116"/>
      <c r="MC3" s="116"/>
      <c r="MD3" s="116"/>
      <c r="ME3" s="116"/>
      <c r="MF3" s="116"/>
      <c r="MG3" s="116"/>
      <c r="MH3" s="116"/>
      <c r="MI3" s="116"/>
      <c r="MJ3" s="116"/>
      <c r="MK3" s="116"/>
      <c r="ML3" s="116"/>
      <c r="MM3" s="116"/>
      <c r="MN3" s="116"/>
      <c r="MO3" s="116"/>
      <c r="MP3" s="116"/>
      <c r="MQ3" s="116"/>
      <c r="MR3" s="116"/>
      <c r="MS3" s="116"/>
      <c r="MT3" s="116"/>
      <c r="MU3" s="116"/>
      <c r="MV3" s="116"/>
      <c r="MW3" s="116"/>
      <c r="MX3" s="116"/>
      <c r="MY3" s="116"/>
      <c r="MZ3" s="116"/>
      <c r="NA3" s="116"/>
      <c r="NB3" s="116"/>
      <c r="NC3" s="116"/>
      <c r="ND3" s="116"/>
      <c r="NE3" s="116"/>
      <c r="NF3" s="116"/>
      <c r="NG3" s="116"/>
      <c r="NH3" s="116"/>
      <c r="NI3" s="116"/>
      <c r="NJ3" s="116"/>
      <c r="NK3" s="116"/>
      <c r="NL3" s="116"/>
      <c r="NM3" s="116"/>
      <c r="NN3" s="116"/>
      <c r="NO3" s="116"/>
      <c r="NP3" s="116"/>
      <c r="NQ3" s="116"/>
      <c r="NR3" s="116"/>
      <c r="NS3" s="116"/>
      <c r="NT3" s="116"/>
      <c r="NU3" s="116"/>
      <c r="NV3" s="116"/>
      <c r="NW3" s="116"/>
      <c r="NX3" s="116"/>
      <c r="NY3" s="116"/>
      <c r="NZ3" s="116"/>
      <c r="OA3" s="116"/>
      <c r="OB3" s="116"/>
      <c r="OC3" s="116"/>
      <c r="OD3" s="116"/>
      <c r="OE3" s="116"/>
      <c r="OF3" s="116"/>
      <c r="OG3" s="116"/>
      <c r="OH3" s="116"/>
      <c r="OI3" s="116"/>
      <c r="OJ3" s="116"/>
      <c r="OK3" s="116"/>
      <c r="OL3" s="116"/>
      <c r="OM3" s="116"/>
      <c r="ON3" s="116"/>
      <c r="OO3" s="116"/>
      <c r="OP3" s="116"/>
      <c r="OQ3" s="116"/>
      <c r="OR3" s="116"/>
      <c r="OS3" s="116"/>
      <c r="OT3" s="116"/>
      <c r="OU3" s="116"/>
      <c r="OV3" s="116"/>
      <c r="OW3" s="116"/>
      <c r="OX3" s="116"/>
      <c r="OY3" s="116"/>
      <c r="OZ3" s="116"/>
      <c r="PA3" s="116"/>
      <c r="PB3" s="116"/>
      <c r="PC3" s="116"/>
      <c r="PD3" s="116"/>
      <c r="PE3" s="116"/>
      <c r="PF3" s="116"/>
      <c r="PG3" s="116"/>
      <c r="PH3" s="116"/>
      <c r="PI3" s="116"/>
      <c r="PJ3" s="116"/>
      <c r="PK3" s="116"/>
      <c r="PL3" s="116"/>
      <c r="PM3" s="116"/>
      <c r="PN3" s="116"/>
      <c r="PO3" s="116"/>
      <c r="PP3" s="116"/>
      <c r="PQ3" s="116"/>
      <c r="PR3" s="116"/>
      <c r="PS3" s="116"/>
      <c r="PT3" s="116"/>
      <c r="PU3" s="116"/>
      <c r="PV3" s="116"/>
      <c r="PW3" s="116"/>
      <c r="PX3" s="116"/>
      <c r="PY3" s="116"/>
      <c r="PZ3" s="116"/>
      <c r="QA3" s="116"/>
      <c r="QB3" s="116"/>
      <c r="QC3" s="116"/>
      <c r="QD3" s="116"/>
      <c r="QE3" s="116"/>
      <c r="QF3" s="116"/>
      <c r="QG3" s="116"/>
      <c r="QH3" s="116"/>
      <c r="QI3" s="116"/>
      <c r="QJ3" s="116"/>
      <c r="QK3" s="116"/>
      <c r="QL3" s="116"/>
      <c r="QM3" s="116"/>
      <c r="QN3" s="116"/>
      <c r="QO3" s="116"/>
      <c r="QP3" s="116"/>
      <c r="QQ3" s="116"/>
      <c r="QR3" s="116"/>
      <c r="QS3" s="116"/>
      <c r="QT3" s="116"/>
      <c r="QU3" s="116"/>
      <c r="QV3" s="116"/>
      <c r="QW3" s="116"/>
      <c r="QX3" s="116"/>
      <c r="QY3" s="116"/>
      <c r="QZ3" s="116"/>
      <c r="RA3" s="116"/>
      <c r="RB3" s="116"/>
      <c r="RC3" s="116"/>
      <c r="RD3" s="116"/>
      <c r="RE3" s="116"/>
      <c r="RF3" s="116"/>
      <c r="RG3" s="116"/>
      <c r="RH3" s="116"/>
      <c r="RI3" s="116"/>
      <c r="RJ3" s="116"/>
      <c r="RK3" s="116"/>
      <c r="RL3" s="116"/>
      <c r="RM3" s="116"/>
      <c r="RN3" s="116"/>
      <c r="RO3" s="116"/>
      <c r="RP3" s="116"/>
      <c r="RQ3" s="116"/>
      <c r="RR3" s="116"/>
      <c r="RS3" s="116"/>
      <c r="RT3" s="116"/>
      <c r="RU3" s="116"/>
      <c r="RV3" s="116"/>
      <c r="RW3" s="116"/>
      <c r="RX3" s="116"/>
      <c r="RY3" s="116"/>
      <c r="RZ3" s="116"/>
      <c r="SA3" s="116"/>
      <c r="SB3" s="116"/>
      <c r="SC3" s="116"/>
      <c r="SD3" s="116"/>
      <c r="SE3" s="116"/>
      <c r="SF3" s="116"/>
      <c r="SG3" s="116"/>
      <c r="SH3" s="116"/>
      <c r="SI3" s="116"/>
      <c r="SJ3" s="116"/>
      <c r="SK3" s="116"/>
      <c r="SL3" s="116"/>
      <c r="SM3" s="116"/>
      <c r="SN3" s="116"/>
      <c r="SO3" s="116"/>
      <c r="SP3" s="116"/>
      <c r="SQ3" s="116"/>
      <c r="SR3" s="116"/>
      <c r="SS3" s="116"/>
      <c r="ST3" s="116"/>
      <c r="SU3" s="116"/>
      <c r="SV3" s="116"/>
      <c r="SW3" s="116"/>
      <c r="SX3" s="116"/>
      <c r="SY3" s="116"/>
      <c r="SZ3" s="116"/>
      <c r="TA3" s="116"/>
      <c r="TB3" s="116"/>
      <c r="TC3" s="116"/>
      <c r="TD3" s="116"/>
      <c r="TE3" s="116"/>
      <c r="TF3" s="116"/>
      <c r="TG3" s="116"/>
      <c r="TH3" s="116"/>
      <c r="TI3" s="116"/>
      <c r="TJ3" s="116"/>
      <c r="TK3" s="116"/>
      <c r="TL3" s="116"/>
      <c r="TM3" s="116"/>
      <c r="TN3" s="116"/>
      <c r="TO3" s="116"/>
      <c r="TP3" s="116"/>
      <c r="TQ3" s="116"/>
      <c r="TR3" s="116"/>
    </row>
    <row r="4" spans="1:538" ht="30.6" customHeight="1" x14ac:dyDescent="0.25">
      <c r="A4" s="455" t="s">
        <v>272</v>
      </c>
      <c r="B4" s="429" t="s">
        <v>273</v>
      </c>
      <c r="C4" s="429" t="s">
        <v>274</v>
      </c>
      <c r="D4" s="429" t="s">
        <v>275</v>
      </c>
      <c r="E4" s="429" t="s">
        <v>276</v>
      </c>
      <c r="F4" s="429" t="s">
        <v>277</v>
      </c>
      <c r="G4" s="429" t="s">
        <v>278</v>
      </c>
      <c r="H4" s="429" t="s">
        <v>1150</v>
      </c>
      <c r="I4" s="429" t="s">
        <v>279</v>
      </c>
      <c r="J4" s="429" t="s">
        <v>280</v>
      </c>
      <c r="K4" s="429" t="s">
        <v>281</v>
      </c>
      <c r="L4" s="433" t="s">
        <v>282</v>
      </c>
      <c r="M4" s="434"/>
      <c r="N4" s="434"/>
      <c r="O4" s="434"/>
      <c r="P4" s="434"/>
      <c r="Q4" s="434"/>
      <c r="R4" s="434"/>
      <c r="S4" s="434"/>
      <c r="T4" s="434"/>
      <c r="U4" s="434"/>
      <c r="V4" s="435"/>
      <c r="W4" s="433" t="s">
        <v>283</v>
      </c>
      <c r="X4" s="434"/>
      <c r="Y4" s="434"/>
      <c r="Z4" s="434"/>
      <c r="AA4" s="434"/>
      <c r="AB4" s="434"/>
      <c r="AC4" s="434"/>
      <c r="AD4" s="434"/>
      <c r="AE4" s="434"/>
      <c r="AF4" s="434"/>
      <c r="AG4" s="434"/>
      <c r="AH4" s="434"/>
      <c r="AI4" s="434"/>
      <c r="AJ4" s="434"/>
      <c r="AK4" s="434"/>
      <c r="AL4" s="434"/>
      <c r="AM4" s="434"/>
      <c r="AN4" s="434"/>
      <c r="AO4" s="434"/>
      <c r="AP4" s="435"/>
      <c r="AQ4" s="433" t="s">
        <v>284</v>
      </c>
      <c r="AR4" s="435"/>
      <c r="AS4" s="119" t="s">
        <v>285</v>
      </c>
      <c r="AT4" s="436" t="s">
        <v>286</v>
      </c>
      <c r="AU4" s="436"/>
      <c r="AV4" s="436"/>
      <c r="AW4" s="436"/>
      <c r="AX4" s="436"/>
      <c r="AY4" s="436"/>
      <c r="AZ4" s="436"/>
      <c r="BA4" s="436"/>
      <c r="BB4" s="436"/>
      <c r="BC4" s="436"/>
      <c r="BD4" s="436"/>
      <c r="BE4" s="436"/>
      <c r="BF4" s="436"/>
      <c r="BG4" s="436"/>
      <c r="BH4" s="439" t="s">
        <v>287</v>
      </c>
      <c r="BI4" s="437"/>
      <c r="BJ4" s="437"/>
      <c r="BK4" s="437"/>
      <c r="BL4" s="437"/>
      <c r="BM4" s="437"/>
      <c r="BN4" s="437"/>
      <c r="BO4" s="121"/>
      <c r="BP4" s="121"/>
      <c r="BQ4" s="121"/>
      <c r="BR4" s="121"/>
      <c r="BS4" s="121"/>
      <c r="BT4" s="121"/>
      <c r="BU4" s="437" t="s">
        <v>288</v>
      </c>
      <c r="BV4" s="437"/>
      <c r="BW4" s="437"/>
      <c r="BX4" s="437"/>
      <c r="BY4" s="437"/>
      <c r="BZ4" s="436" t="s">
        <v>289</v>
      </c>
      <c r="CA4" s="436" t="s">
        <v>290</v>
      </c>
      <c r="CB4" s="436" t="s">
        <v>291</v>
      </c>
      <c r="CC4" s="436" t="s">
        <v>292</v>
      </c>
      <c r="CD4" s="436" t="s">
        <v>293</v>
      </c>
      <c r="CE4" s="436" t="s">
        <v>292</v>
      </c>
      <c r="CF4" s="118"/>
      <c r="CG4" s="429" t="s">
        <v>294</v>
      </c>
      <c r="CH4" s="429" t="s">
        <v>295</v>
      </c>
      <c r="CI4" s="429" t="s">
        <v>296</v>
      </c>
      <c r="CJ4" s="429" t="s">
        <v>297</v>
      </c>
      <c r="CK4" s="429" t="s">
        <v>298</v>
      </c>
      <c r="CL4" s="429" t="s">
        <v>299</v>
      </c>
      <c r="CM4" s="429" t="s">
        <v>300</v>
      </c>
      <c r="CN4" s="429" t="s">
        <v>301</v>
      </c>
      <c r="CO4" s="429" t="s">
        <v>302</v>
      </c>
      <c r="CP4" s="429" t="s">
        <v>303</v>
      </c>
      <c r="CQ4" s="441" t="s">
        <v>304</v>
      </c>
    </row>
    <row r="5" spans="1:538" ht="17.45" customHeight="1" x14ac:dyDescent="0.25">
      <c r="A5" s="456"/>
      <c r="B5" s="430"/>
      <c r="C5" s="430"/>
      <c r="D5" s="430"/>
      <c r="E5" s="430"/>
      <c r="F5" s="430"/>
      <c r="G5" s="430"/>
      <c r="H5" s="430"/>
      <c r="I5" s="430"/>
      <c r="J5" s="430"/>
      <c r="K5" s="430"/>
      <c r="L5" s="429" t="s">
        <v>305</v>
      </c>
      <c r="M5" s="429" t="s">
        <v>292</v>
      </c>
      <c r="N5" s="429" t="s">
        <v>306</v>
      </c>
      <c r="O5" s="429" t="s">
        <v>307</v>
      </c>
      <c r="P5" s="429" t="s">
        <v>308</v>
      </c>
      <c r="Q5" s="429" t="s">
        <v>309</v>
      </c>
      <c r="R5" s="429" t="s">
        <v>310</v>
      </c>
      <c r="S5" s="429" t="s">
        <v>311</v>
      </c>
      <c r="T5" s="429" t="s">
        <v>312</v>
      </c>
      <c r="U5" s="429" t="s">
        <v>313</v>
      </c>
      <c r="V5" s="429" t="s">
        <v>282</v>
      </c>
      <c r="W5" s="429" t="s">
        <v>314</v>
      </c>
      <c r="X5" s="429" t="s">
        <v>315</v>
      </c>
      <c r="Y5" s="429" t="s">
        <v>316</v>
      </c>
      <c r="Z5" s="429" t="s">
        <v>317</v>
      </c>
      <c r="AA5" s="429" t="s">
        <v>318</v>
      </c>
      <c r="AB5" s="429" t="s">
        <v>319</v>
      </c>
      <c r="AC5" s="429" t="s">
        <v>320</v>
      </c>
      <c r="AD5" s="429" t="s">
        <v>321</v>
      </c>
      <c r="AE5" s="429" t="s">
        <v>322</v>
      </c>
      <c r="AF5" s="429" t="s">
        <v>323</v>
      </c>
      <c r="AG5" s="429" t="s">
        <v>324</v>
      </c>
      <c r="AH5" s="429" t="s">
        <v>325</v>
      </c>
      <c r="AI5" s="429" t="s">
        <v>326</v>
      </c>
      <c r="AJ5" s="429" t="s">
        <v>327</v>
      </c>
      <c r="AK5" s="429" t="s">
        <v>328</v>
      </c>
      <c r="AL5" s="429" t="s">
        <v>329</v>
      </c>
      <c r="AM5" s="429" t="s">
        <v>330</v>
      </c>
      <c r="AN5" s="429" t="s">
        <v>331</v>
      </c>
      <c r="AO5" s="429" t="s">
        <v>332</v>
      </c>
      <c r="AP5" s="429" t="s">
        <v>333</v>
      </c>
      <c r="AQ5" s="439" t="s">
        <v>334</v>
      </c>
      <c r="AR5" s="458"/>
      <c r="AS5" s="436" t="s">
        <v>335</v>
      </c>
      <c r="AT5" s="436"/>
      <c r="AU5" s="436"/>
      <c r="AV5" s="436"/>
      <c r="AW5" s="436"/>
      <c r="AX5" s="436"/>
      <c r="AY5" s="436"/>
      <c r="AZ5" s="436"/>
      <c r="BA5" s="436"/>
      <c r="BB5" s="436"/>
      <c r="BC5" s="436"/>
      <c r="BD5" s="436"/>
      <c r="BE5" s="436"/>
      <c r="BF5" s="436"/>
      <c r="BG5" s="436"/>
      <c r="BH5" s="440"/>
      <c r="BI5" s="438"/>
      <c r="BJ5" s="438"/>
      <c r="BK5" s="438"/>
      <c r="BL5" s="438"/>
      <c r="BM5" s="438"/>
      <c r="BN5" s="438"/>
      <c r="BO5" s="123"/>
      <c r="BP5" s="123"/>
      <c r="BQ5" s="123"/>
      <c r="BR5" s="123"/>
      <c r="BS5" s="123"/>
      <c r="BT5" s="123"/>
      <c r="BU5" s="438"/>
      <c r="BV5" s="438"/>
      <c r="BW5" s="438"/>
      <c r="BX5" s="438"/>
      <c r="BY5" s="438"/>
      <c r="BZ5" s="436"/>
      <c r="CA5" s="436"/>
      <c r="CB5" s="436"/>
      <c r="CC5" s="436"/>
      <c r="CD5" s="436"/>
      <c r="CE5" s="436"/>
      <c r="CF5" s="122"/>
      <c r="CG5" s="430"/>
      <c r="CH5" s="430"/>
      <c r="CI5" s="430"/>
      <c r="CJ5" s="430"/>
      <c r="CK5" s="430"/>
      <c r="CL5" s="430"/>
      <c r="CM5" s="430"/>
      <c r="CN5" s="430"/>
      <c r="CO5" s="430"/>
      <c r="CP5" s="430"/>
      <c r="CQ5" s="442"/>
    </row>
    <row r="6" spans="1:538" ht="17.45" customHeight="1" x14ac:dyDescent="0.25">
      <c r="A6" s="456"/>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430"/>
      <c r="AQ6" s="440"/>
      <c r="AR6" s="459"/>
      <c r="AS6" s="436"/>
      <c r="AT6" s="429" t="s">
        <v>336</v>
      </c>
      <c r="AU6" s="433" t="s">
        <v>337</v>
      </c>
      <c r="AV6" s="434"/>
      <c r="AW6" s="434"/>
      <c r="AX6" s="434"/>
      <c r="AY6" s="434"/>
      <c r="AZ6" s="434"/>
      <c r="BA6" s="434"/>
      <c r="BB6" s="435"/>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436"/>
      <c r="CA6" s="436"/>
      <c r="CB6" s="436"/>
      <c r="CC6" s="436"/>
      <c r="CD6" s="436"/>
      <c r="CE6" s="436"/>
      <c r="CF6" s="122"/>
      <c r="CG6" s="430"/>
      <c r="CH6" s="430"/>
      <c r="CI6" s="430"/>
      <c r="CJ6" s="430"/>
      <c r="CK6" s="430"/>
      <c r="CL6" s="430"/>
      <c r="CM6" s="430"/>
      <c r="CN6" s="430"/>
      <c r="CO6" s="430"/>
      <c r="CP6" s="430"/>
      <c r="CQ6" s="442"/>
    </row>
    <row r="7" spans="1:538" ht="17.45" customHeight="1" thickBot="1" x14ac:dyDescent="0.3">
      <c r="A7" s="457"/>
      <c r="B7" s="432"/>
      <c r="C7" s="432"/>
      <c r="D7" s="432"/>
      <c r="E7" s="432"/>
      <c r="F7" s="432"/>
      <c r="G7" s="432"/>
      <c r="H7" s="432"/>
      <c r="I7" s="432"/>
      <c r="J7" s="430"/>
      <c r="K7" s="430"/>
      <c r="L7" s="432"/>
      <c r="M7" s="432"/>
      <c r="N7" s="432"/>
      <c r="O7" s="432"/>
      <c r="P7" s="432"/>
      <c r="Q7" s="432"/>
      <c r="R7" s="432"/>
      <c r="S7" s="432"/>
      <c r="T7" s="432"/>
      <c r="U7" s="432"/>
      <c r="V7" s="432"/>
      <c r="W7" s="430"/>
      <c r="X7" s="430"/>
      <c r="Y7" s="430"/>
      <c r="Z7" s="430"/>
      <c r="AA7" s="430"/>
      <c r="AB7" s="430"/>
      <c r="AC7" s="430"/>
      <c r="AD7" s="430"/>
      <c r="AE7" s="430"/>
      <c r="AF7" s="430"/>
      <c r="AG7" s="431"/>
      <c r="AH7" s="431"/>
      <c r="AI7" s="431"/>
      <c r="AJ7" s="431"/>
      <c r="AK7" s="431"/>
      <c r="AL7" s="431"/>
      <c r="AM7" s="431"/>
      <c r="AN7" s="431"/>
      <c r="AO7" s="431"/>
      <c r="AP7" s="430"/>
      <c r="AQ7" s="118" t="s">
        <v>338</v>
      </c>
      <c r="AR7" s="118" t="s">
        <v>292</v>
      </c>
      <c r="AS7" s="118" t="s">
        <v>339</v>
      </c>
      <c r="AT7" s="430"/>
      <c r="AU7" s="124" t="s">
        <v>340</v>
      </c>
      <c r="AV7" s="124" t="s">
        <v>341</v>
      </c>
      <c r="AW7" s="124" t="s">
        <v>342</v>
      </c>
      <c r="AX7" s="124" t="s">
        <v>341</v>
      </c>
      <c r="AY7" s="124" t="s">
        <v>343</v>
      </c>
      <c r="AZ7" s="124" t="s">
        <v>344</v>
      </c>
      <c r="BA7" s="124" t="s">
        <v>345</v>
      </c>
      <c r="BB7" s="124" t="s">
        <v>346</v>
      </c>
      <c r="BC7" s="120" t="s">
        <v>301</v>
      </c>
      <c r="BD7" s="120" t="s">
        <v>347</v>
      </c>
      <c r="BE7" s="120" t="s">
        <v>348</v>
      </c>
      <c r="BF7" s="120" t="s">
        <v>349</v>
      </c>
      <c r="BG7" s="120" t="s">
        <v>350</v>
      </c>
      <c r="BH7" s="120" t="s">
        <v>351</v>
      </c>
      <c r="BI7" s="120" t="s">
        <v>352</v>
      </c>
      <c r="BJ7" s="120" t="s">
        <v>353</v>
      </c>
      <c r="BK7" s="120" t="s">
        <v>347</v>
      </c>
      <c r="BL7" s="120" t="s">
        <v>354</v>
      </c>
      <c r="BM7" s="120" t="s">
        <v>349</v>
      </c>
      <c r="BN7" s="120" t="s">
        <v>355</v>
      </c>
      <c r="BO7" s="120" t="s">
        <v>356</v>
      </c>
      <c r="BP7" s="120" t="s">
        <v>357</v>
      </c>
      <c r="BQ7" s="120" t="s">
        <v>358</v>
      </c>
      <c r="BR7" s="120" t="s">
        <v>359</v>
      </c>
      <c r="BS7" s="120" t="s">
        <v>360</v>
      </c>
      <c r="BT7" s="120" t="s">
        <v>361</v>
      </c>
      <c r="BU7" s="120" t="s">
        <v>362</v>
      </c>
      <c r="BV7" s="120" t="s">
        <v>363</v>
      </c>
      <c r="BW7" s="120" t="s">
        <v>364</v>
      </c>
      <c r="BX7" s="120" t="s">
        <v>365</v>
      </c>
      <c r="BY7" s="120" t="s">
        <v>366</v>
      </c>
      <c r="BZ7" s="429"/>
      <c r="CA7" s="429"/>
      <c r="CB7" s="429"/>
      <c r="CC7" s="429"/>
      <c r="CD7" s="429"/>
      <c r="CE7" s="429"/>
      <c r="CF7" s="122"/>
      <c r="CG7" s="430"/>
      <c r="CH7" s="430"/>
      <c r="CI7" s="431"/>
      <c r="CJ7" s="431"/>
      <c r="CK7" s="431"/>
      <c r="CL7" s="431"/>
      <c r="CM7" s="431"/>
      <c r="CN7" s="431"/>
      <c r="CO7" s="431"/>
      <c r="CP7" s="431"/>
      <c r="CQ7" s="443"/>
    </row>
    <row r="8" spans="1:538" ht="17.45" customHeight="1" x14ac:dyDescent="0.25">
      <c r="A8" s="372">
        <v>1</v>
      </c>
      <c r="B8" s="391" t="s">
        <v>402</v>
      </c>
      <c r="C8" s="393" t="s">
        <v>403</v>
      </c>
      <c r="D8" s="386" t="s">
        <v>404</v>
      </c>
      <c r="E8" s="393" t="s">
        <v>405</v>
      </c>
      <c r="F8" s="283" t="s">
        <v>406</v>
      </c>
      <c r="G8" s="386"/>
      <c r="H8" s="386" t="s">
        <v>368</v>
      </c>
      <c r="I8" s="386" t="s">
        <v>407</v>
      </c>
      <c r="J8" s="284"/>
      <c r="K8" s="284"/>
      <c r="L8" s="284"/>
      <c r="M8" s="271"/>
      <c r="N8" s="386">
        <v>2</v>
      </c>
      <c r="O8" s="386">
        <v>2</v>
      </c>
      <c r="P8" s="386">
        <v>1</v>
      </c>
      <c r="Q8" s="386">
        <v>1</v>
      </c>
      <c r="R8" s="386">
        <v>1</v>
      </c>
      <c r="S8" s="386">
        <v>1</v>
      </c>
      <c r="T8" s="386">
        <v>8</v>
      </c>
      <c r="U8" s="386">
        <v>1</v>
      </c>
      <c r="V8" s="386">
        <v>1</v>
      </c>
      <c r="W8" s="386" t="s">
        <v>408</v>
      </c>
      <c r="X8" s="386" t="s">
        <v>372</v>
      </c>
      <c r="Y8" s="386" t="s">
        <v>372</v>
      </c>
      <c r="Z8" s="386" t="s">
        <v>372</v>
      </c>
      <c r="AA8" s="386" t="s">
        <v>372</v>
      </c>
      <c r="AB8" s="386" t="s">
        <v>372</v>
      </c>
      <c r="AC8" s="386" t="s">
        <v>373</v>
      </c>
      <c r="AD8" s="386" t="s">
        <v>373</v>
      </c>
      <c r="AE8" s="386" t="s">
        <v>373</v>
      </c>
      <c r="AF8" s="386" t="s">
        <v>372</v>
      </c>
      <c r="AG8" s="386" t="s">
        <v>372</v>
      </c>
      <c r="AH8" s="386" t="s">
        <v>372</v>
      </c>
      <c r="AI8" s="386" t="s">
        <v>372</v>
      </c>
      <c r="AJ8" s="386" t="s">
        <v>372</v>
      </c>
      <c r="AK8" s="386" t="s">
        <v>372</v>
      </c>
      <c r="AL8" s="386" t="s">
        <v>373</v>
      </c>
      <c r="AM8" s="386" t="s">
        <v>372</v>
      </c>
      <c r="AN8" s="386" t="s">
        <v>372</v>
      </c>
      <c r="AO8" s="386" t="s">
        <v>373</v>
      </c>
      <c r="AP8" s="386">
        <v>14</v>
      </c>
      <c r="AQ8" s="386">
        <v>1</v>
      </c>
      <c r="AR8" s="386" t="s">
        <v>409</v>
      </c>
      <c r="AS8" s="386" t="s">
        <v>410</v>
      </c>
      <c r="AT8" s="285" t="s">
        <v>411</v>
      </c>
      <c r="AU8" s="284"/>
      <c r="AV8" s="272"/>
      <c r="AW8" s="284"/>
      <c r="AX8" s="272"/>
      <c r="AY8" s="272"/>
      <c r="AZ8" s="284"/>
      <c r="BA8" s="284"/>
      <c r="BB8" s="284"/>
      <c r="BC8" s="286" t="s">
        <v>412</v>
      </c>
      <c r="BD8" s="285" t="s">
        <v>413</v>
      </c>
      <c r="BE8" s="283" t="s">
        <v>414</v>
      </c>
      <c r="BF8" s="283" t="s">
        <v>415</v>
      </c>
      <c r="BG8" s="283" t="s">
        <v>416</v>
      </c>
      <c r="BH8" s="287"/>
      <c r="BI8" s="287"/>
      <c r="BJ8" s="287"/>
      <c r="BK8" s="287"/>
      <c r="BL8" s="287"/>
      <c r="BM8" s="287"/>
      <c r="BN8" s="287"/>
      <c r="BO8" s="287"/>
      <c r="BP8" s="287"/>
      <c r="BQ8" s="287"/>
      <c r="BR8" s="287"/>
      <c r="BS8" s="287"/>
      <c r="BT8" s="287"/>
      <c r="BU8" s="287"/>
      <c r="BV8" s="287"/>
      <c r="BW8" s="287"/>
      <c r="BX8" s="287"/>
      <c r="BY8" s="288"/>
      <c r="BZ8" s="289"/>
      <c r="CA8" s="290"/>
      <c r="CB8" s="291"/>
      <c r="CC8" s="292"/>
      <c r="CD8" s="291"/>
      <c r="CE8" s="290"/>
      <c r="CF8" s="293"/>
      <c r="CG8" s="291"/>
      <c r="CH8" s="291"/>
      <c r="CI8" s="284"/>
      <c r="CJ8" s="285" t="s">
        <v>417</v>
      </c>
      <c r="CK8" s="286" t="s">
        <v>372</v>
      </c>
      <c r="CL8" s="294" t="s">
        <v>372</v>
      </c>
      <c r="CM8" s="286" t="s">
        <v>416</v>
      </c>
      <c r="CN8" s="286" t="s">
        <v>412</v>
      </c>
      <c r="CO8" s="286" t="s">
        <v>371</v>
      </c>
      <c r="CP8" s="372" t="s">
        <v>418</v>
      </c>
      <c r="CQ8" s="375" t="s">
        <v>419</v>
      </c>
    </row>
    <row r="9" spans="1:538" ht="73.5" customHeight="1" x14ac:dyDescent="0.25">
      <c r="A9" s="390"/>
      <c r="B9" s="392"/>
      <c r="C9" s="394"/>
      <c r="D9" s="376"/>
      <c r="E9" s="394"/>
      <c r="F9" s="283" t="s">
        <v>420</v>
      </c>
      <c r="G9" s="389"/>
      <c r="H9" s="389"/>
      <c r="I9" s="376"/>
      <c r="J9" s="284"/>
      <c r="K9" s="284"/>
      <c r="L9" s="284"/>
      <c r="M9" s="271"/>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5"/>
      <c r="AT9" s="285" t="s">
        <v>421</v>
      </c>
      <c r="AU9" s="284"/>
      <c r="AV9" s="272"/>
      <c r="AW9" s="284"/>
      <c r="AX9" s="272"/>
      <c r="AY9" s="272"/>
      <c r="AZ9" s="284"/>
      <c r="BA9" s="284"/>
      <c r="BB9" s="284"/>
      <c r="BC9" s="286" t="s">
        <v>422</v>
      </c>
      <c r="BD9" s="285" t="s">
        <v>423</v>
      </c>
      <c r="BE9" s="283" t="s">
        <v>424</v>
      </c>
      <c r="BF9" s="283" t="s">
        <v>415</v>
      </c>
      <c r="BG9" s="283" t="s">
        <v>425</v>
      </c>
      <c r="BH9" s="287"/>
      <c r="BI9" s="287"/>
      <c r="BJ9" s="287"/>
      <c r="BK9" s="287"/>
      <c r="BL9" s="287"/>
      <c r="BM9" s="287"/>
      <c r="BN9" s="287"/>
      <c r="BO9" s="287"/>
      <c r="BP9" s="287"/>
      <c r="BQ9" s="287"/>
      <c r="BR9" s="287"/>
      <c r="BS9" s="287"/>
      <c r="BT9" s="287"/>
      <c r="BU9" s="287"/>
      <c r="BV9" s="287"/>
      <c r="BW9" s="287"/>
      <c r="BX9" s="287"/>
      <c r="BY9" s="288"/>
      <c r="BZ9" s="289"/>
      <c r="CA9" s="290"/>
      <c r="CB9" s="291"/>
      <c r="CC9" s="292"/>
      <c r="CD9" s="291"/>
      <c r="CE9" s="290"/>
      <c r="CF9" s="293"/>
      <c r="CG9" s="291"/>
      <c r="CH9" s="291"/>
      <c r="CI9" s="284"/>
      <c r="CJ9" s="285" t="s">
        <v>426</v>
      </c>
      <c r="CK9" s="286" t="s">
        <v>372</v>
      </c>
      <c r="CL9" s="294" t="s">
        <v>372</v>
      </c>
      <c r="CM9" s="286" t="s">
        <v>427</v>
      </c>
      <c r="CN9" s="286" t="s">
        <v>422</v>
      </c>
      <c r="CO9" s="286" t="s">
        <v>371</v>
      </c>
      <c r="CP9" s="373"/>
      <c r="CQ9" s="376"/>
    </row>
    <row r="10" spans="1:538" ht="47.25" customHeight="1" x14ac:dyDescent="0.25">
      <c r="A10" s="372">
        <v>2</v>
      </c>
      <c r="B10" s="395" t="s">
        <v>428</v>
      </c>
      <c r="C10" s="395" t="s">
        <v>429</v>
      </c>
      <c r="D10" s="386" t="s">
        <v>404</v>
      </c>
      <c r="E10" s="395" t="s">
        <v>430</v>
      </c>
      <c r="F10" s="395" t="s">
        <v>431</v>
      </c>
      <c r="G10" s="386"/>
      <c r="H10" s="386" t="s">
        <v>368</v>
      </c>
      <c r="I10" s="375" t="s">
        <v>432</v>
      </c>
      <c r="J10" s="284"/>
      <c r="K10" s="284"/>
      <c r="L10" s="284"/>
      <c r="M10" s="271"/>
      <c r="N10" s="375">
        <v>3</v>
      </c>
      <c r="O10" s="375">
        <v>3</v>
      </c>
      <c r="P10" s="375">
        <v>3</v>
      </c>
      <c r="Q10" s="375">
        <v>4</v>
      </c>
      <c r="R10" s="375">
        <v>3</v>
      </c>
      <c r="S10" s="375">
        <v>2</v>
      </c>
      <c r="T10" s="375">
        <v>18</v>
      </c>
      <c r="U10" s="375">
        <v>3</v>
      </c>
      <c r="V10" s="375">
        <v>3</v>
      </c>
      <c r="W10" s="375" t="s">
        <v>433</v>
      </c>
      <c r="X10" s="375" t="s">
        <v>372</v>
      </c>
      <c r="Y10" s="375" t="s">
        <v>373</v>
      </c>
      <c r="Z10" s="375" t="s">
        <v>373</v>
      </c>
      <c r="AA10" s="375" t="s">
        <v>372</v>
      </c>
      <c r="AB10" s="375" t="s">
        <v>372</v>
      </c>
      <c r="AC10" s="375" t="s">
        <v>373</v>
      </c>
      <c r="AD10" s="375" t="s">
        <v>373</v>
      </c>
      <c r="AE10" s="375" t="s">
        <v>373</v>
      </c>
      <c r="AF10" s="375" t="s">
        <v>372</v>
      </c>
      <c r="AG10" s="375" t="s">
        <v>372</v>
      </c>
      <c r="AH10" s="375" t="s">
        <v>372</v>
      </c>
      <c r="AI10" s="375" t="s">
        <v>372</v>
      </c>
      <c r="AJ10" s="375" t="s">
        <v>372</v>
      </c>
      <c r="AK10" s="375" t="s">
        <v>373</v>
      </c>
      <c r="AL10" s="375" t="s">
        <v>373</v>
      </c>
      <c r="AM10" s="375" t="s">
        <v>373</v>
      </c>
      <c r="AN10" s="375" t="s">
        <v>373</v>
      </c>
      <c r="AO10" s="375" t="s">
        <v>373</v>
      </c>
      <c r="AP10" s="375">
        <v>9</v>
      </c>
      <c r="AQ10" s="375">
        <v>5</v>
      </c>
      <c r="AR10" s="375" t="s">
        <v>409</v>
      </c>
      <c r="AS10" s="386" t="s">
        <v>410</v>
      </c>
      <c r="AT10" s="285" t="s">
        <v>434</v>
      </c>
      <c r="AU10" s="284"/>
      <c r="AV10" s="272"/>
      <c r="AW10" s="284"/>
      <c r="AX10" s="272"/>
      <c r="AY10" s="272"/>
      <c r="AZ10" s="284"/>
      <c r="BA10" s="284"/>
      <c r="BB10" s="284"/>
      <c r="BC10" s="301" t="s">
        <v>435</v>
      </c>
      <c r="BD10" s="285" t="s">
        <v>436</v>
      </c>
      <c r="BE10" s="283" t="s">
        <v>437</v>
      </c>
      <c r="BF10" s="283" t="s">
        <v>438</v>
      </c>
      <c r="BG10" s="283" t="s">
        <v>439</v>
      </c>
      <c r="BH10" s="287"/>
      <c r="BI10" s="287"/>
      <c r="BJ10" s="287"/>
      <c r="BK10" s="287"/>
      <c r="BL10" s="287"/>
      <c r="BM10" s="287"/>
      <c r="BN10" s="287"/>
      <c r="BO10" s="287"/>
      <c r="BP10" s="287"/>
      <c r="BQ10" s="287"/>
      <c r="BR10" s="287"/>
      <c r="BS10" s="287"/>
      <c r="BT10" s="287"/>
      <c r="BU10" s="287"/>
      <c r="BV10" s="287"/>
      <c r="BW10" s="287"/>
      <c r="BX10" s="287"/>
      <c r="BY10" s="288"/>
      <c r="BZ10" s="289"/>
      <c r="CA10" s="290"/>
      <c r="CB10" s="291"/>
      <c r="CC10" s="292"/>
      <c r="CD10" s="291"/>
      <c r="CE10" s="290"/>
      <c r="CF10" s="293"/>
      <c r="CG10" s="291"/>
      <c r="CH10" s="291"/>
      <c r="CI10" s="284"/>
      <c r="CJ10" s="395" t="s">
        <v>440</v>
      </c>
      <c r="CK10" s="286" t="s">
        <v>372</v>
      </c>
      <c r="CL10" s="294" t="s">
        <v>372</v>
      </c>
      <c r="CM10" s="291" t="s">
        <v>441</v>
      </c>
      <c r="CN10" s="291" t="s">
        <v>442</v>
      </c>
      <c r="CO10" s="375" t="s">
        <v>443</v>
      </c>
      <c r="CP10" s="488" t="s">
        <v>444</v>
      </c>
      <c r="CQ10" s="375" t="s">
        <v>419</v>
      </c>
    </row>
    <row r="11" spans="1:538" ht="47.25" customHeight="1" x14ac:dyDescent="0.25">
      <c r="A11" s="390"/>
      <c r="B11" s="394"/>
      <c r="C11" s="394"/>
      <c r="D11" s="376"/>
      <c r="E11" s="394"/>
      <c r="F11" s="394"/>
      <c r="G11" s="389"/>
      <c r="H11" s="389"/>
      <c r="I11" s="376"/>
      <c r="J11" s="284"/>
      <c r="K11" s="284"/>
      <c r="L11" s="284"/>
      <c r="M11" s="271"/>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5"/>
      <c r="AT11" s="285" t="s">
        <v>445</v>
      </c>
      <c r="AU11" s="284"/>
      <c r="AV11" s="272"/>
      <c r="AW11" s="284"/>
      <c r="AX11" s="272"/>
      <c r="AY11" s="272"/>
      <c r="AZ11" s="284"/>
      <c r="BA11" s="284"/>
      <c r="BB11" s="284"/>
      <c r="BC11" s="303" t="s">
        <v>435</v>
      </c>
      <c r="BD11" s="285" t="s">
        <v>436</v>
      </c>
      <c r="BE11" s="283" t="s">
        <v>437</v>
      </c>
      <c r="BF11" s="283" t="s">
        <v>438</v>
      </c>
      <c r="BG11" s="283" t="s">
        <v>439</v>
      </c>
      <c r="BH11" s="287"/>
      <c r="BI11" s="287"/>
      <c r="BJ11" s="287"/>
      <c r="BK11" s="287"/>
      <c r="BL11" s="287"/>
      <c r="BM11" s="287"/>
      <c r="BN11" s="287"/>
      <c r="BO11" s="287"/>
      <c r="BP11" s="287"/>
      <c r="BQ11" s="287"/>
      <c r="BR11" s="287"/>
      <c r="BS11" s="287"/>
      <c r="BT11" s="287"/>
      <c r="BU11" s="287"/>
      <c r="BV11" s="287"/>
      <c r="BW11" s="287"/>
      <c r="BX11" s="287"/>
      <c r="BY11" s="288"/>
      <c r="BZ11" s="289"/>
      <c r="CA11" s="290"/>
      <c r="CB11" s="291"/>
      <c r="CC11" s="292"/>
      <c r="CD11" s="291"/>
      <c r="CE11" s="290"/>
      <c r="CF11" s="293"/>
      <c r="CG11" s="291"/>
      <c r="CH11" s="291"/>
      <c r="CI11" s="284"/>
      <c r="CJ11" s="394"/>
      <c r="CK11" s="286" t="s">
        <v>372</v>
      </c>
      <c r="CL11" s="294" t="s">
        <v>372</v>
      </c>
      <c r="CM11" s="284" t="s">
        <v>446</v>
      </c>
      <c r="CN11" s="282" t="s">
        <v>442</v>
      </c>
      <c r="CO11" s="376"/>
      <c r="CP11" s="373"/>
      <c r="CQ11" s="376"/>
    </row>
    <row r="12" spans="1:538" ht="47.25" customHeight="1" x14ac:dyDescent="0.25">
      <c r="A12" s="280">
        <v>3</v>
      </c>
      <c r="B12" s="304" t="s">
        <v>447</v>
      </c>
      <c r="C12" s="300" t="s">
        <v>429</v>
      </c>
      <c r="D12" s="282" t="s">
        <v>404</v>
      </c>
      <c r="E12" s="300" t="s">
        <v>448</v>
      </c>
      <c r="F12" s="283" t="s">
        <v>449</v>
      </c>
      <c r="G12" s="282"/>
      <c r="H12" s="282" t="s">
        <v>368</v>
      </c>
      <c r="I12" s="291" t="s">
        <v>450</v>
      </c>
      <c r="J12" s="284"/>
      <c r="K12" s="284"/>
      <c r="L12" s="284"/>
      <c r="M12" s="271"/>
      <c r="N12" s="291">
        <v>3</v>
      </c>
      <c r="O12" s="291">
        <v>3</v>
      </c>
      <c r="P12" s="291">
        <v>3</v>
      </c>
      <c r="Q12" s="291">
        <v>3</v>
      </c>
      <c r="R12" s="291">
        <v>3</v>
      </c>
      <c r="S12" s="291">
        <v>3</v>
      </c>
      <c r="T12" s="291">
        <v>18</v>
      </c>
      <c r="U12" s="291">
        <v>3</v>
      </c>
      <c r="V12" s="291">
        <v>3</v>
      </c>
      <c r="W12" s="291" t="s">
        <v>451</v>
      </c>
      <c r="X12" s="291" t="s">
        <v>372</v>
      </c>
      <c r="Y12" s="291" t="s">
        <v>373</v>
      </c>
      <c r="Z12" s="291" t="s">
        <v>373</v>
      </c>
      <c r="AA12" s="291" t="s">
        <v>372</v>
      </c>
      <c r="AB12" s="291" t="s">
        <v>372</v>
      </c>
      <c r="AC12" s="291" t="s">
        <v>373</v>
      </c>
      <c r="AD12" s="291" t="s">
        <v>373</v>
      </c>
      <c r="AE12" s="291" t="s">
        <v>373</v>
      </c>
      <c r="AF12" s="291" t="s">
        <v>372</v>
      </c>
      <c r="AG12" s="291" t="s">
        <v>372</v>
      </c>
      <c r="AH12" s="291" t="s">
        <v>372</v>
      </c>
      <c r="AI12" s="291" t="s">
        <v>372</v>
      </c>
      <c r="AJ12" s="291" t="s">
        <v>372</v>
      </c>
      <c r="AK12" s="291" t="s">
        <v>373</v>
      </c>
      <c r="AL12" s="291" t="s">
        <v>373</v>
      </c>
      <c r="AM12" s="291" t="s">
        <v>373</v>
      </c>
      <c r="AN12" s="291" t="s">
        <v>373</v>
      </c>
      <c r="AO12" s="291" t="s">
        <v>373</v>
      </c>
      <c r="AP12" s="291">
        <v>9</v>
      </c>
      <c r="AQ12" s="291">
        <v>3</v>
      </c>
      <c r="AR12" s="291" t="s">
        <v>452</v>
      </c>
      <c r="AS12" s="282" t="s">
        <v>410</v>
      </c>
      <c r="AT12" s="300" t="s">
        <v>453</v>
      </c>
      <c r="AU12" s="284"/>
      <c r="AV12" s="272"/>
      <c r="AW12" s="284"/>
      <c r="AX12" s="272"/>
      <c r="AY12" s="272"/>
      <c r="AZ12" s="284"/>
      <c r="BA12" s="284"/>
      <c r="BB12" s="284"/>
      <c r="BC12" s="282" t="s">
        <v>454</v>
      </c>
      <c r="BD12" s="300" t="s">
        <v>455</v>
      </c>
      <c r="BE12" s="300" t="s">
        <v>456</v>
      </c>
      <c r="BF12" s="300" t="s">
        <v>438</v>
      </c>
      <c r="BG12" s="304" t="s">
        <v>457</v>
      </c>
      <c r="BH12" s="287"/>
      <c r="BI12" s="287"/>
      <c r="BJ12" s="287"/>
      <c r="BK12" s="287"/>
      <c r="BL12" s="287"/>
      <c r="BM12" s="287"/>
      <c r="BN12" s="287"/>
      <c r="BO12" s="287"/>
      <c r="BP12" s="287"/>
      <c r="BQ12" s="287"/>
      <c r="BR12" s="287"/>
      <c r="BS12" s="287"/>
      <c r="BT12" s="287"/>
      <c r="BU12" s="287"/>
      <c r="BV12" s="287"/>
      <c r="BW12" s="287"/>
      <c r="BX12" s="287"/>
      <c r="BY12" s="288"/>
      <c r="BZ12" s="289"/>
      <c r="CA12" s="290"/>
      <c r="CB12" s="291"/>
      <c r="CC12" s="292"/>
      <c r="CD12" s="291"/>
      <c r="CE12" s="290"/>
      <c r="CF12" s="293"/>
      <c r="CG12" s="291"/>
      <c r="CH12" s="291"/>
      <c r="CI12" s="284"/>
      <c r="CJ12" s="285" t="s">
        <v>458</v>
      </c>
      <c r="CK12" s="286" t="s">
        <v>372</v>
      </c>
      <c r="CL12" s="294" t="s">
        <v>372</v>
      </c>
      <c r="CM12" s="286" t="s">
        <v>459</v>
      </c>
      <c r="CN12" s="284" t="s">
        <v>460</v>
      </c>
      <c r="CO12" s="286" t="s">
        <v>461</v>
      </c>
      <c r="CP12" s="302" t="s">
        <v>462</v>
      </c>
      <c r="CQ12" s="291" t="s">
        <v>419</v>
      </c>
    </row>
    <row r="13" spans="1:538" ht="47.25" customHeight="1" x14ac:dyDescent="0.25">
      <c r="A13" s="302"/>
      <c r="B13" s="304"/>
      <c r="C13" s="300"/>
      <c r="D13" s="291"/>
      <c r="E13" s="300"/>
      <c r="F13" s="283" t="s">
        <v>463</v>
      </c>
      <c r="G13" s="291"/>
      <c r="H13" s="291"/>
      <c r="I13" s="291"/>
      <c r="J13" s="284"/>
      <c r="K13" s="284"/>
      <c r="L13" s="284"/>
      <c r="M13" s="27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300"/>
      <c r="AU13" s="284"/>
      <c r="AV13" s="272"/>
      <c r="AW13" s="284"/>
      <c r="AX13" s="272"/>
      <c r="AY13" s="272"/>
      <c r="AZ13" s="284"/>
      <c r="BA13" s="284"/>
      <c r="BB13" s="284"/>
      <c r="BC13" s="291"/>
      <c r="BD13" s="300"/>
      <c r="BE13" s="300"/>
      <c r="BF13" s="300"/>
      <c r="BG13" s="304" t="s">
        <v>463</v>
      </c>
      <c r="BH13" s="287"/>
      <c r="BI13" s="287"/>
      <c r="BJ13" s="287"/>
      <c r="BK13" s="287"/>
      <c r="BL13" s="287"/>
      <c r="BM13" s="287"/>
      <c r="BN13" s="287"/>
      <c r="BO13" s="287"/>
      <c r="BP13" s="287"/>
      <c r="BQ13" s="287"/>
      <c r="BR13" s="287"/>
      <c r="BS13" s="287"/>
      <c r="BT13" s="287"/>
      <c r="BU13" s="287"/>
      <c r="BV13" s="287"/>
      <c r="BW13" s="287"/>
      <c r="BX13" s="287"/>
      <c r="BY13" s="288"/>
      <c r="BZ13" s="289"/>
      <c r="CA13" s="290"/>
      <c r="CB13" s="291"/>
      <c r="CC13" s="292"/>
      <c r="CD13" s="291"/>
      <c r="CE13" s="290"/>
      <c r="CF13" s="293"/>
      <c r="CG13" s="291"/>
      <c r="CH13" s="291"/>
      <c r="CI13" s="284"/>
      <c r="CJ13" s="285" t="s">
        <v>463</v>
      </c>
      <c r="CK13" s="286" t="s">
        <v>463</v>
      </c>
      <c r="CL13" s="294" t="s">
        <v>463</v>
      </c>
      <c r="CM13" s="291" t="s">
        <v>464</v>
      </c>
      <c r="CN13" s="291" t="s">
        <v>465</v>
      </c>
      <c r="CO13" s="305">
        <v>45657</v>
      </c>
      <c r="CP13" s="302"/>
      <c r="CQ13" s="291"/>
    </row>
    <row r="14" spans="1:538" ht="47.25" customHeight="1" x14ac:dyDescent="0.25">
      <c r="A14" s="302"/>
      <c r="B14" s="304"/>
      <c r="C14" s="300"/>
      <c r="D14" s="291"/>
      <c r="E14" s="300"/>
      <c r="F14" s="283" t="s">
        <v>463</v>
      </c>
      <c r="G14" s="291"/>
      <c r="H14" s="291"/>
      <c r="I14" s="291"/>
      <c r="J14" s="284"/>
      <c r="K14" s="284"/>
      <c r="L14" s="284"/>
      <c r="M14" s="27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300"/>
      <c r="AU14" s="284"/>
      <c r="AV14" s="272"/>
      <c r="AW14" s="284"/>
      <c r="AX14" s="272"/>
      <c r="AY14" s="272"/>
      <c r="AZ14" s="284"/>
      <c r="BA14" s="284"/>
      <c r="BB14" s="284"/>
      <c r="BC14" s="291"/>
      <c r="BD14" s="300"/>
      <c r="BE14" s="300"/>
      <c r="BF14" s="300"/>
      <c r="BG14" s="304" t="s">
        <v>463</v>
      </c>
      <c r="BH14" s="287"/>
      <c r="BI14" s="287"/>
      <c r="BJ14" s="287"/>
      <c r="BK14" s="287"/>
      <c r="BL14" s="287"/>
      <c r="BM14" s="287"/>
      <c r="BN14" s="287"/>
      <c r="BO14" s="287"/>
      <c r="BP14" s="287"/>
      <c r="BQ14" s="287"/>
      <c r="BR14" s="287"/>
      <c r="BS14" s="287"/>
      <c r="BT14" s="287"/>
      <c r="BU14" s="287"/>
      <c r="BV14" s="287"/>
      <c r="BW14" s="287"/>
      <c r="BX14" s="287"/>
      <c r="BY14" s="288"/>
      <c r="BZ14" s="289"/>
      <c r="CA14" s="290"/>
      <c r="CB14" s="291"/>
      <c r="CC14" s="292"/>
      <c r="CD14" s="291"/>
      <c r="CE14" s="290"/>
      <c r="CF14" s="293"/>
      <c r="CG14" s="291"/>
      <c r="CH14" s="291"/>
      <c r="CI14" s="284"/>
      <c r="CJ14" s="285" t="s">
        <v>463</v>
      </c>
      <c r="CK14" s="286" t="s">
        <v>463</v>
      </c>
      <c r="CL14" s="294" t="s">
        <v>463</v>
      </c>
      <c r="CM14" s="282" t="s">
        <v>466</v>
      </c>
      <c r="CN14" s="282" t="s">
        <v>467</v>
      </c>
      <c r="CO14" s="282" t="s">
        <v>468</v>
      </c>
      <c r="CP14" s="302"/>
      <c r="CQ14" s="291"/>
    </row>
    <row r="15" spans="1:538" ht="88.5" customHeight="1" x14ac:dyDescent="0.25">
      <c r="A15" s="295"/>
      <c r="B15" s="296"/>
      <c r="C15" s="297"/>
      <c r="D15" s="298"/>
      <c r="E15" s="297"/>
      <c r="F15" s="283" t="s">
        <v>469</v>
      </c>
      <c r="G15" s="286"/>
      <c r="H15" s="286"/>
      <c r="I15" s="298"/>
      <c r="J15" s="284"/>
      <c r="K15" s="284"/>
      <c r="L15" s="284"/>
      <c r="M15" s="271"/>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1"/>
      <c r="AT15" s="297"/>
      <c r="AU15" s="284"/>
      <c r="AV15" s="272"/>
      <c r="AW15" s="284"/>
      <c r="AX15" s="272"/>
      <c r="AY15" s="272"/>
      <c r="AZ15" s="284"/>
      <c r="BA15" s="284"/>
      <c r="BB15" s="284"/>
      <c r="BC15" s="298"/>
      <c r="BD15" s="297"/>
      <c r="BE15" s="297"/>
      <c r="BF15" s="297"/>
      <c r="BG15" s="283" t="s">
        <v>470</v>
      </c>
      <c r="BH15" s="287"/>
      <c r="BI15" s="287"/>
      <c r="BJ15" s="287"/>
      <c r="BK15" s="287"/>
      <c r="BL15" s="287"/>
      <c r="BM15" s="287"/>
      <c r="BN15" s="287"/>
      <c r="BO15" s="287"/>
      <c r="BP15" s="287"/>
      <c r="BQ15" s="287"/>
      <c r="BR15" s="287"/>
      <c r="BS15" s="287"/>
      <c r="BT15" s="287"/>
      <c r="BU15" s="287"/>
      <c r="BV15" s="287"/>
      <c r="BW15" s="287"/>
      <c r="BX15" s="287"/>
      <c r="BY15" s="288"/>
      <c r="BZ15" s="289"/>
      <c r="CA15" s="290"/>
      <c r="CB15" s="291"/>
      <c r="CC15" s="292"/>
      <c r="CD15" s="291"/>
      <c r="CE15" s="290"/>
      <c r="CF15" s="293"/>
      <c r="CG15" s="291"/>
      <c r="CH15" s="291"/>
      <c r="CI15" s="284"/>
      <c r="CJ15" s="306" t="s">
        <v>471</v>
      </c>
      <c r="CK15" s="286" t="s">
        <v>372</v>
      </c>
      <c r="CL15" s="294" t="s">
        <v>372</v>
      </c>
      <c r="CM15" s="284" t="s">
        <v>471</v>
      </c>
      <c r="CN15" s="284" t="s">
        <v>472</v>
      </c>
      <c r="CO15" s="284" t="s">
        <v>473</v>
      </c>
      <c r="CP15" s="299"/>
      <c r="CQ15" s="298"/>
    </row>
    <row r="16" spans="1:538" ht="76.5" customHeight="1" x14ac:dyDescent="0.25">
      <c r="A16" s="307">
        <v>4</v>
      </c>
      <c r="B16" s="300" t="s">
        <v>474</v>
      </c>
      <c r="C16" s="304" t="s">
        <v>475</v>
      </c>
      <c r="D16" s="294" t="s">
        <v>404</v>
      </c>
      <c r="E16" s="304" t="s">
        <v>476</v>
      </c>
      <c r="F16" s="304" t="s">
        <v>477</v>
      </c>
      <c r="G16" s="286"/>
      <c r="H16" s="286" t="s">
        <v>368</v>
      </c>
      <c r="I16" s="291" t="s">
        <v>478</v>
      </c>
      <c r="J16" s="284"/>
      <c r="K16" s="284"/>
      <c r="L16" s="284"/>
      <c r="M16" s="271"/>
      <c r="N16" s="291">
        <v>3</v>
      </c>
      <c r="O16" s="308">
        <v>3</v>
      </c>
      <c r="P16" s="308">
        <v>3</v>
      </c>
      <c r="Q16" s="308">
        <v>2</v>
      </c>
      <c r="R16" s="308">
        <v>3</v>
      </c>
      <c r="S16" s="308">
        <v>3</v>
      </c>
      <c r="T16" s="308">
        <v>17</v>
      </c>
      <c r="U16" s="308">
        <v>3</v>
      </c>
      <c r="V16" s="308">
        <v>3</v>
      </c>
      <c r="W16" s="308" t="s">
        <v>451</v>
      </c>
      <c r="X16" s="308" t="s">
        <v>463</v>
      </c>
      <c r="Y16" s="308" t="s">
        <v>463</v>
      </c>
      <c r="Z16" s="308" t="s">
        <v>463</v>
      </c>
      <c r="AA16" s="308" t="s">
        <v>463</v>
      </c>
      <c r="AB16" s="308" t="s">
        <v>463</v>
      </c>
      <c r="AC16" s="308" t="s">
        <v>463</v>
      </c>
      <c r="AD16" s="308" t="s">
        <v>463</v>
      </c>
      <c r="AE16" s="308" t="s">
        <v>463</v>
      </c>
      <c r="AF16" s="308" t="s">
        <v>463</v>
      </c>
      <c r="AG16" s="308" t="s">
        <v>463</v>
      </c>
      <c r="AH16" s="308" t="s">
        <v>463</v>
      </c>
      <c r="AI16" s="308" t="s">
        <v>463</v>
      </c>
      <c r="AJ16" s="308" t="s">
        <v>463</v>
      </c>
      <c r="AK16" s="308" t="s">
        <v>463</v>
      </c>
      <c r="AL16" s="308" t="s">
        <v>463</v>
      </c>
      <c r="AM16" s="308" t="s">
        <v>463</v>
      </c>
      <c r="AN16" s="308" t="s">
        <v>463</v>
      </c>
      <c r="AO16" s="308" t="s">
        <v>463</v>
      </c>
      <c r="AP16" s="308" t="s">
        <v>463</v>
      </c>
      <c r="AQ16" s="308" t="s">
        <v>463</v>
      </c>
      <c r="AR16" s="308" t="s">
        <v>463</v>
      </c>
      <c r="AS16" s="308" t="s">
        <v>463</v>
      </c>
      <c r="AT16" s="300" t="s">
        <v>479</v>
      </c>
      <c r="AU16" s="284"/>
      <c r="AV16" s="272"/>
      <c r="AW16" s="284"/>
      <c r="AX16" s="272"/>
      <c r="AY16" s="272"/>
      <c r="AZ16" s="284"/>
      <c r="BA16" s="284"/>
      <c r="BB16" s="284"/>
      <c r="BC16" s="291" t="s">
        <v>480</v>
      </c>
      <c r="BD16" s="300" t="s">
        <v>481</v>
      </c>
      <c r="BE16" s="304" t="s">
        <v>482</v>
      </c>
      <c r="BF16" s="304" t="s">
        <v>438</v>
      </c>
      <c r="BG16" s="304" t="s">
        <v>483</v>
      </c>
      <c r="BH16" s="287"/>
      <c r="BI16" s="287"/>
      <c r="BJ16" s="287"/>
      <c r="BK16" s="287"/>
      <c r="BL16" s="287"/>
      <c r="BM16" s="287"/>
      <c r="BN16" s="287"/>
      <c r="BO16" s="287"/>
      <c r="BP16" s="287"/>
      <c r="BQ16" s="287"/>
      <c r="BR16" s="287"/>
      <c r="BS16" s="287"/>
      <c r="BT16" s="287"/>
      <c r="BU16" s="287"/>
      <c r="BV16" s="287"/>
      <c r="BW16" s="287"/>
      <c r="BX16" s="287"/>
      <c r="BY16" s="288"/>
      <c r="BZ16" s="289"/>
      <c r="CA16" s="290"/>
      <c r="CB16" s="291"/>
      <c r="CC16" s="292"/>
      <c r="CD16" s="291"/>
      <c r="CE16" s="290"/>
      <c r="CF16" s="293"/>
      <c r="CG16" s="291"/>
      <c r="CH16" s="291"/>
      <c r="CI16" s="284"/>
      <c r="CJ16" s="309" t="s">
        <v>484</v>
      </c>
      <c r="CK16" s="291" t="s">
        <v>372</v>
      </c>
      <c r="CL16" s="308" t="s">
        <v>372</v>
      </c>
      <c r="CM16" s="310" t="s">
        <v>485</v>
      </c>
      <c r="CN16" s="294" t="s">
        <v>486</v>
      </c>
      <c r="CO16" s="294" t="s">
        <v>487</v>
      </c>
      <c r="CP16" s="311" t="s">
        <v>488</v>
      </c>
      <c r="CQ16" s="308" t="s">
        <v>419</v>
      </c>
    </row>
    <row r="17" spans="1:95" ht="47.25" customHeight="1" x14ac:dyDescent="0.25">
      <c r="A17" s="280">
        <v>5</v>
      </c>
      <c r="B17" s="281" t="s">
        <v>489</v>
      </c>
      <c r="C17" s="281" t="s">
        <v>490</v>
      </c>
      <c r="D17" s="282" t="s">
        <v>404</v>
      </c>
      <c r="E17" s="281" t="s">
        <v>491</v>
      </c>
      <c r="F17" s="312" t="s">
        <v>492</v>
      </c>
      <c r="G17" s="282"/>
      <c r="H17" s="282" t="s">
        <v>368</v>
      </c>
      <c r="I17" s="282" t="s">
        <v>493</v>
      </c>
      <c r="J17" s="284"/>
      <c r="K17" s="284"/>
      <c r="L17" s="284"/>
      <c r="M17" s="271"/>
      <c r="N17" s="282">
        <v>2</v>
      </c>
      <c r="O17" s="282">
        <v>2</v>
      </c>
      <c r="P17" s="282">
        <v>3</v>
      </c>
      <c r="Q17" s="282">
        <v>2</v>
      </c>
      <c r="R17" s="282">
        <v>2</v>
      </c>
      <c r="S17" s="282">
        <v>2</v>
      </c>
      <c r="T17" s="282">
        <v>13</v>
      </c>
      <c r="U17" s="282">
        <v>2</v>
      </c>
      <c r="V17" s="282">
        <v>2</v>
      </c>
      <c r="W17" s="282" t="s">
        <v>433</v>
      </c>
      <c r="X17" s="282" t="s">
        <v>372</v>
      </c>
      <c r="Y17" s="282" t="s">
        <v>372</v>
      </c>
      <c r="Z17" s="282" t="s">
        <v>372</v>
      </c>
      <c r="AA17" s="282" t="s">
        <v>372</v>
      </c>
      <c r="AB17" s="282" t="s">
        <v>373</v>
      </c>
      <c r="AC17" s="282" t="s">
        <v>372</v>
      </c>
      <c r="AD17" s="282" t="s">
        <v>373</v>
      </c>
      <c r="AE17" s="282" t="s">
        <v>373</v>
      </c>
      <c r="AF17" s="282" t="s">
        <v>372</v>
      </c>
      <c r="AG17" s="282" t="s">
        <v>372</v>
      </c>
      <c r="AH17" s="282" t="s">
        <v>372</v>
      </c>
      <c r="AI17" s="282" t="s">
        <v>373</v>
      </c>
      <c r="AJ17" s="282" t="s">
        <v>372</v>
      </c>
      <c r="AK17" s="282" t="s">
        <v>372</v>
      </c>
      <c r="AL17" s="282" t="s">
        <v>373</v>
      </c>
      <c r="AM17" s="282" t="s">
        <v>372</v>
      </c>
      <c r="AN17" s="282" t="s">
        <v>372</v>
      </c>
      <c r="AO17" s="282" t="s">
        <v>373</v>
      </c>
      <c r="AP17" s="282">
        <v>13</v>
      </c>
      <c r="AQ17" s="282">
        <v>2</v>
      </c>
      <c r="AR17" s="282" t="s">
        <v>409</v>
      </c>
      <c r="AS17" s="282" t="s">
        <v>410</v>
      </c>
      <c r="AT17" s="281" t="s">
        <v>494</v>
      </c>
      <c r="AU17" s="284"/>
      <c r="AV17" s="272"/>
      <c r="AW17" s="284"/>
      <c r="AX17" s="272"/>
      <c r="AY17" s="272"/>
      <c r="AZ17" s="284"/>
      <c r="BA17" s="284"/>
      <c r="BB17" s="284"/>
      <c r="BC17" s="282" t="s">
        <v>495</v>
      </c>
      <c r="BD17" s="281" t="s">
        <v>496</v>
      </c>
      <c r="BE17" s="281" t="s">
        <v>497</v>
      </c>
      <c r="BF17" s="281" t="s">
        <v>498</v>
      </c>
      <c r="BG17" s="281" t="s">
        <v>499</v>
      </c>
      <c r="BH17" s="287"/>
      <c r="BI17" s="287"/>
      <c r="BJ17" s="287"/>
      <c r="BK17" s="287"/>
      <c r="BL17" s="287"/>
      <c r="BM17" s="287"/>
      <c r="BN17" s="287"/>
      <c r="BO17" s="287"/>
      <c r="BP17" s="287"/>
      <c r="BQ17" s="287"/>
      <c r="BR17" s="287"/>
      <c r="BS17" s="287"/>
      <c r="BT17" s="287"/>
      <c r="BU17" s="287"/>
      <c r="BV17" s="287"/>
      <c r="BW17" s="287"/>
      <c r="BX17" s="287"/>
      <c r="BY17" s="288"/>
      <c r="BZ17" s="289"/>
      <c r="CA17" s="290"/>
      <c r="CB17" s="291"/>
      <c r="CC17" s="292"/>
      <c r="CD17" s="291"/>
      <c r="CE17" s="290"/>
      <c r="CF17" s="293"/>
      <c r="CG17" s="291"/>
      <c r="CH17" s="291"/>
      <c r="CI17" s="284"/>
      <c r="CJ17" s="386" t="s">
        <v>500</v>
      </c>
      <c r="CK17" s="284" t="s">
        <v>372</v>
      </c>
      <c r="CL17" s="288" t="s">
        <v>372</v>
      </c>
      <c r="CM17" s="387" t="s">
        <v>501</v>
      </c>
      <c r="CN17" s="386" t="s">
        <v>495</v>
      </c>
      <c r="CO17" s="386" t="s">
        <v>502</v>
      </c>
      <c r="CP17" s="302" t="s">
        <v>503</v>
      </c>
      <c r="CQ17" s="282" t="s">
        <v>419</v>
      </c>
    </row>
    <row r="18" spans="1:95" ht="47.25" customHeight="1" x14ac:dyDescent="0.25">
      <c r="A18" s="295"/>
      <c r="B18" s="297"/>
      <c r="C18" s="297"/>
      <c r="D18" s="298"/>
      <c r="E18" s="297"/>
      <c r="F18" s="283" t="s">
        <v>504</v>
      </c>
      <c r="G18" s="286"/>
      <c r="H18" s="286"/>
      <c r="I18" s="298"/>
      <c r="J18" s="284"/>
      <c r="K18" s="284"/>
      <c r="L18" s="284"/>
      <c r="M18" s="271"/>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1"/>
      <c r="AT18" s="297"/>
      <c r="AU18" s="284"/>
      <c r="AV18" s="272"/>
      <c r="AW18" s="284"/>
      <c r="AX18" s="272"/>
      <c r="AY18" s="272"/>
      <c r="AZ18" s="284"/>
      <c r="BA18" s="284"/>
      <c r="BB18" s="284"/>
      <c r="BC18" s="298"/>
      <c r="BD18" s="297"/>
      <c r="BE18" s="297"/>
      <c r="BF18" s="297"/>
      <c r="BG18" s="297"/>
      <c r="BH18" s="287"/>
      <c r="BI18" s="287"/>
      <c r="BJ18" s="287"/>
      <c r="BK18" s="287"/>
      <c r="BL18" s="287"/>
      <c r="BM18" s="287"/>
      <c r="BN18" s="287"/>
      <c r="BO18" s="287"/>
      <c r="BP18" s="287"/>
      <c r="BQ18" s="287"/>
      <c r="BR18" s="287"/>
      <c r="BS18" s="287"/>
      <c r="BT18" s="287"/>
      <c r="BU18" s="287"/>
      <c r="BV18" s="287"/>
      <c r="BW18" s="287"/>
      <c r="BX18" s="287"/>
      <c r="BY18" s="288"/>
      <c r="BZ18" s="289"/>
      <c r="CA18" s="290"/>
      <c r="CB18" s="291"/>
      <c r="CC18" s="292"/>
      <c r="CD18" s="291"/>
      <c r="CE18" s="290"/>
      <c r="CF18" s="293"/>
      <c r="CG18" s="291"/>
      <c r="CH18" s="291"/>
      <c r="CI18" s="284"/>
      <c r="CJ18" s="376"/>
      <c r="CK18" s="286" t="s">
        <v>372</v>
      </c>
      <c r="CL18" s="294" t="s">
        <v>372</v>
      </c>
      <c r="CM18" s="388"/>
      <c r="CN18" s="376"/>
      <c r="CO18" s="376"/>
      <c r="CP18" s="299"/>
      <c r="CQ18" s="298"/>
    </row>
    <row r="19" spans="1:95" ht="47.25" customHeight="1" x14ac:dyDescent="0.25">
      <c r="A19" s="280">
        <v>6</v>
      </c>
      <c r="B19" s="300" t="s">
        <v>505</v>
      </c>
      <c r="C19" s="300" t="s">
        <v>506</v>
      </c>
      <c r="D19" s="313" t="s">
        <v>404</v>
      </c>
      <c r="E19" s="300" t="s">
        <v>507</v>
      </c>
      <c r="F19" s="283" t="s">
        <v>492</v>
      </c>
      <c r="G19" s="282"/>
      <c r="H19" s="282" t="s">
        <v>368</v>
      </c>
      <c r="I19" s="291" t="s">
        <v>493</v>
      </c>
      <c r="J19" s="284"/>
      <c r="K19" s="284"/>
      <c r="L19" s="284"/>
      <c r="M19" s="271"/>
      <c r="N19" s="291">
        <v>1</v>
      </c>
      <c r="O19" s="291">
        <v>2</v>
      </c>
      <c r="P19" s="291">
        <v>2</v>
      </c>
      <c r="Q19" s="291">
        <v>2</v>
      </c>
      <c r="R19" s="291">
        <v>2</v>
      </c>
      <c r="S19" s="291">
        <v>2</v>
      </c>
      <c r="T19" s="291">
        <v>11</v>
      </c>
      <c r="U19" s="291">
        <v>2</v>
      </c>
      <c r="V19" s="291">
        <v>2</v>
      </c>
      <c r="W19" s="291" t="s">
        <v>433</v>
      </c>
      <c r="X19" s="291" t="s">
        <v>372</v>
      </c>
      <c r="Y19" s="291" t="s">
        <v>372</v>
      </c>
      <c r="Z19" s="291" t="s">
        <v>372</v>
      </c>
      <c r="AA19" s="291" t="s">
        <v>372</v>
      </c>
      <c r="AB19" s="291" t="s">
        <v>373</v>
      </c>
      <c r="AC19" s="291" t="s">
        <v>372</v>
      </c>
      <c r="AD19" s="291" t="s">
        <v>373</v>
      </c>
      <c r="AE19" s="291" t="s">
        <v>372</v>
      </c>
      <c r="AF19" s="291" t="s">
        <v>372</v>
      </c>
      <c r="AG19" s="291" t="s">
        <v>372</v>
      </c>
      <c r="AH19" s="291" t="s">
        <v>372</v>
      </c>
      <c r="AI19" s="291" t="s">
        <v>373</v>
      </c>
      <c r="AJ19" s="291" t="s">
        <v>372</v>
      </c>
      <c r="AK19" s="291" t="s">
        <v>372</v>
      </c>
      <c r="AL19" s="291" t="s">
        <v>373</v>
      </c>
      <c r="AM19" s="291" t="s">
        <v>372</v>
      </c>
      <c r="AN19" s="291" t="s">
        <v>372</v>
      </c>
      <c r="AO19" s="291" t="s">
        <v>373</v>
      </c>
      <c r="AP19" s="291">
        <v>14</v>
      </c>
      <c r="AQ19" s="291">
        <v>6</v>
      </c>
      <c r="AR19" s="291" t="s">
        <v>409</v>
      </c>
      <c r="AS19" s="282" t="s">
        <v>410</v>
      </c>
      <c r="AT19" s="300" t="s">
        <v>508</v>
      </c>
      <c r="AU19" s="284"/>
      <c r="AV19" s="272"/>
      <c r="AW19" s="284"/>
      <c r="AX19" s="272"/>
      <c r="AY19" s="272"/>
      <c r="AZ19" s="284"/>
      <c r="BA19" s="284"/>
      <c r="BB19" s="284"/>
      <c r="BC19" s="291" t="s">
        <v>495</v>
      </c>
      <c r="BD19" s="300" t="s">
        <v>496</v>
      </c>
      <c r="BE19" s="300" t="s">
        <v>509</v>
      </c>
      <c r="BF19" s="300" t="s">
        <v>498</v>
      </c>
      <c r="BG19" s="300" t="s">
        <v>510</v>
      </c>
      <c r="BH19" s="287"/>
      <c r="BI19" s="287"/>
      <c r="BJ19" s="287"/>
      <c r="BK19" s="287"/>
      <c r="BL19" s="287"/>
      <c r="BM19" s="287"/>
      <c r="BN19" s="287"/>
      <c r="BO19" s="287"/>
      <c r="BP19" s="287"/>
      <c r="BQ19" s="287"/>
      <c r="BR19" s="287"/>
      <c r="BS19" s="287"/>
      <c r="BT19" s="287"/>
      <c r="BU19" s="287"/>
      <c r="BV19" s="287"/>
      <c r="BW19" s="287"/>
      <c r="BX19" s="287"/>
      <c r="BY19" s="288"/>
      <c r="BZ19" s="289"/>
      <c r="CA19" s="290"/>
      <c r="CB19" s="291"/>
      <c r="CC19" s="292"/>
      <c r="CD19" s="291"/>
      <c r="CE19" s="290"/>
      <c r="CF19" s="293"/>
      <c r="CG19" s="291"/>
      <c r="CH19" s="291"/>
      <c r="CI19" s="284"/>
      <c r="CJ19" s="285" t="s">
        <v>500</v>
      </c>
      <c r="CK19" s="286" t="s">
        <v>372</v>
      </c>
      <c r="CL19" s="294" t="s">
        <v>372</v>
      </c>
      <c r="CM19" s="291" t="s">
        <v>511</v>
      </c>
      <c r="CN19" s="291" t="s">
        <v>495</v>
      </c>
      <c r="CO19" s="291" t="s">
        <v>502</v>
      </c>
      <c r="CP19" s="291" t="s">
        <v>512</v>
      </c>
      <c r="CQ19" s="291" t="s">
        <v>419</v>
      </c>
    </row>
    <row r="20" spans="1:95" ht="47.25" customHeight="1" x14ac:dyDescent="0.25">
      <c r="A20" s="295"/>
      <c r="B20" s="300"/>
      <c r="C20" s="300"/>
      <c r="D20" s="298"/>
      <c r="E20" s="300"/>
      <c r="F20" s="304" t="s">
        <v>513</v>
      </c>
      <c r="G20" s="286"/>
      <c r="H20" s="286"/>
      <c r="I20" s="291"/>
      <c r="J20" s="284"/>
      <c r="K20" s="284"/>
      <c r="L20" s="284"/>
      <c r="M20" s="27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300"/>
      <c r="AU20" s="284"/>
      <c r="AV20" s="272"/>
      <c r="AW20" s="284"/>
      <c r="AX20" s="272"/>
      <c r="AY20" s="272"/>
      <c r="AZ20" s="284"/>
      <c r="BA20" s="284"/>
      <c r="BB20" s="284"/>
      <c r="BC20" s="291"/>
      <c r="BD20" s="300"/>
      <c r="BE20" s="300"/>
      <c r="BF20" s="300"/>
      <c r="BG20" s="300"/>
      <c r="BH20" s="287"/>
      <c r="BI20" s="287"/>
      <c r="BJ20" s="287"/>
      <c r="BK20" s="287"/>
      <c r="BL20" s="287"/>
      <c r="BM20" s="287"/>
      <c r="BN20" s="287"/>
      <c r="BO20" s="287"/>
      <c r="BP20" s="287"/>
      <c r="BQ20" s="287"/>
      <c r="BR20" s="287"/>
      <c r="BS20" s="287"/>
      <c r="BT20" s="287"/>
      <c r="BU20" s="287"/>
      <c r="BV20" s="287"/>
      <c r="BW20" s="287"/>
      <c r="BX20" s="287"/>
      <c r="BY20" s="288"/>
      <c r="BZ20" s="289"/>
      <c r="CA20" s="290"/>
      <c r="CB20" s="291"/>
      <c r="CC20" s="292"/>
      <c r="CD20" s="291"/>
      <c r="CE20" s="290"/>
      <c r="CF20" s="293"/>
      <c r="CG20" s="291"/>
      <c r="CH20" s="291"/>
      <c r="CI20" s="284"/>
      <c r="CJ20" s="300" t="s">
        <v>500</v>
      </c>
      <c r="CK20" s="291" t="s">
        <v>372</v>
      </c>
      <c r="CL20" s="308" t="s">
        <v>372</v>
      </c>
      <c r="CM20" s="291"/>
      <c r="CN20" s="291"/>
      <c r="CO20" s="291"/>
      <c r="CP20" s="291"/>
      <c r="CQ20" s="291"/>
    </row>
    <row r="21" spans="1:95" ht="121.5" customHeight="1" x14ac:dyDescent="0.25">
      <c r="A21" s="314">
        <v>7</v>
      </c>
      <c r="B21" s="315" t="s">
        <v>514</v>
      </c>
      <c r="C21" s="315" t="s">
        <v>515</v>
      </c>
      <c r="D21" s="316" t="s">
        <v>404</v>
      </c>
      <c r="E21" s="317" t="s">
        <v>516</v>
      </c>
      <c r="F21" s="317" t="s">
        <v>517</v>
      </c>
      <c r="G21" s="318"/>
      <c r="H21" s="282" t="s">
        <v>368</v>
      </c>
      <c r="I21" s="316" t="s">
        <v>518</v>
      </c>
      <c r="J21" s="284"/>
      <c r="K21" s="284"/>
      <c r="L21" s="284"/>
      <c r="M21" s="271"/>
      <c r="N21" s="316">
        <v>1</v>
      </c>
      <c r="O21" s="316">
        <v>1</v>
      </c>
      <c r="P21" s="316">
        <v>1</v>
      </c>
      <c r="Q21" s="316">
        <v>1</v>
      </c>
      <c r="R21" s="316">
        <v>1</v>
      </c>
      <c r="S21" s="316">
        <v>1</v>
      </c>
      <c r="T21" s="316">
        <v>6</v>
      </c>
      <c r="U21" s="316">
        <v>1</v>
      </c>
      <c r="V21" s="316">
        <v>1</v>
      </c>
      <c r="W21" s="316" t="s">
        <v>433</v>
      </c>
      <c r="X21" s="316" t="s">
        <v>372</v>
      </c>
      <c r="Y21" s="316" t="s">
        <v>372</v>
      </c>
      <c r="Z21" s="316" t="s">
        <v>372</v>
      </c>
      <c r="AA21" s="316" t="s">
        <v>372</v>
      </c>
      <c r="AB21" s="316" t="s">
        <v>372</v>
      </c>
      <c r="AC21" s="316" t="s">
        <v>372</v>
      </c>
      <c r="AD21" s="316" t="s">
        <v>372</v>
      </c>
      <c r="AE21" s="316" t="s">
        <v>372</v>
      </c>
      <c r="AF21" s="316" t="s">
        <v>372</v>
      </c>
      <c r="AG21" s="316" t="s">
        <v>372</v>
      </c>
      <c r="AH21" s="316" t="s">
        <v>372</v>
      </c>
      <c r="AI21" s="316" t="s">
        <v>372</v>
      </c>
      <c r="AJ21" s="316" t="s">
        <v>372</v>
      </c>
      <c r="AK21" s="316" t="s">
        <v>372</v>
      </c>
      <c r="AL21" s="316" t="s">
        <v>373</v>
      </c>
      <c r="AM21" s="316" t="s">
        <v>373</v>
      </c>
      <c r="AN21" s="316" t="s">
        <v>373</v>
      </c>
      <c r="AO21" s="316" t="s">
        <v>373</v>
      </c>
      <c r="AP21" s="316">
        <v>15</v>
      </c>
      <c r="AQ21" s="316">
        <v>5</v>
      </c>
      <c r="AR21" s="316" t="s">
        <v>409</v>
      </c>
      <c r="AS21" s="316" t="s">
        <v>410</v>
      </c>
      <c r="AT21" s="319" t="s">
        <v>519</v>
      </c>
      <c r="AU21" s="284"/>
      <c r="AV21" s="272"/>
      <c r="AW21" s="284"/>
      <c r="AX21" s="272"/>
      <c r="AY21" s="272"/>
      <c r="AZ21" s="284"/>
      <c r="BA21" s="284"/>
      <c r="BB21" s="284"/>
      <c r="BC21" s="316" t="s">
        <v>520</v>
      </c>
      <c r="BD21" s="319" t="s">
        <v>521</v>
      </c>
      <c r="BE21" s="317" t="s">
        <v>522</v>
      </c>
      <c r="BF21" s="317" t="s">
        <v>523</v>
      </c>
      <c r="BG21" s="317" t="s">
        <v>524</v>
      </c>
      <c r="BH21" s="287"/>
      <c r="BI21" s="287"/>
      <c r="BJ21" s="287"/>
      <c r="BK21" s="287"/>
      <c r="BL21" s="287"/>
      <c r="BM21" s="287"/>
      <c r="BN21" s="287"/>
      <c r="BO21" s="287"/>
      <c r="BP21" s="287"/>
      <c r="BQ21" s="287"/>
      <c r="BR21" s="287"/>
      <c r="BS21" s="287"/>
      <c r="BT21" s="287"/>
      <c r="BU21" s="287"/>
      <c r="BV21" s="287"/>
      <c r="BW21" s="287"/>
      <c r="BX21" s="287"/>
      <c r="BY21" s="288"/>
      <c r="BZ21" s="289"/>
      <c r="CA21" s="290"/>
      <c r="CB21" s="291"/>
      <c r="CC21" s="292"/>
      <c r="CD21" s="291"/>
      <c r="CE21" s="290"/>
      <c r="CF21" s="293"/>
      <c r="CG21" s="291"/>
      <c r="CH21" s="291"/>
      <c r="CI21" s="284"/>
      <c r="CJ21" s="319" t="s">
        <v>525</v>
      </c>
      <c r="CK21" s="320" t="s">
        <v>372</v>
      </c>
      <c r="CL21" s="321" t="s">
        <v>372</v>
      </c>
      <c r="CM21" s="320" t="s">
        <v>526</v>
      </c>
      <c r="CN21" s="320" t="s">
        <v>527</v>
      </c>
      <c r="CO21" s="320" t="s">
        <v>371</v>
      </c>
      <c r="CP21" s="321" t="s">
        <v>528</v>
      </c>
      <c r="CQ21" s="321" t="s">
        <v>529</v>
      </c>
    </row>
    <row r="22" spans="1:95" ht="99" customHeight="1" x14ac:dyDescent="0.25">
      <c r="A22" s="322"/>
      <c r="B22" s="323"/>
      <c r="C22" s="323"/>
      <c r="D22" s="324"/>
      <c r="E22" s="325" t="s">
        <v>530</v>
      </c>
      <c r="F22" s="325" t="s">
        <v>517</v>
      </c>
      <c r="G22" s="326"/>
      <c r="H22" s="286"/>
      <c r="I22" s="324"/>
      <c r="J22" s="284"/>
      <c r="K22" s="284"/>
      <c r="L22" s="284"/>
      <c r="M22" s="271"/>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3" t="s">
        <v>531</v>
      </c>
      <c r="AU22" s="284"/>
      <c r="AV22" s="272"/>
      <c r="AW22" s="284"/>
      <c r="AX22" s="272"/>
      <c r="AY22" s="272"/>
      <c r="AZ22" s="284"/>
      <c r="BA22" s="284"/>
      <c r="BB22" s="284"/>
      <c r="BC22" s="324"/>
      <c r="BD22" s="323" t="s">
        <v>521</v>
      </c>
      <c r="BE22" s="325" t="s">
        <v>532</v>
      </c>
      <c r="BF22" s="325" t="s">
        <v>523</v>
      </c>
      <c r="BG22" s="325" t="s">
        <v>524</v>
      </c>
      <c r="BH22" s="287"/>
      <c r="BI22" s="287"/>
      <c r="BJ22" s="287"/>
      <c r="BK22" s="287"/>
      <c r="BL22" s="287"/>
      <c r="BM22" s="287"/>
      <c r="BN22" s="287"/>
      <c r="BO22" s="287"/>
      <c r="BP22" s="287"/>
      <c r="BQ22" s="287"/>
      <c r="BR22" s="287"/>
      <c r="BS22" s="287"/>
      <c r="BT22" s="287"/>
      <c r="BU22" s="287"/>
      <c r="BV22" s="287"/>
      <c r="BW22" s="287"/>
      <c r="BX22" s="287"/>
      <c r="BY22" s="288"/>
      <c r="BZ22" s="289"/>
      <c r="CA22" s="290"/>
      <c r="CB22" s="291"/>
      <c r="CC22" s="292"/>
      <c r="CD22" s="291"/>
      <c r="CE22" s="290"/>
      <c r="CF22" s="293"/>
      <c r="CG22" s="291"/>
      <c r="CH22" s="291"/>
      <c r="CI22" s="284"/>
      <c r="CJ22" s="323" t="s">
        <v>525</v>
      </c>
      <c r="CK22" s="324" t="s">
        <v>372</v>
      </c>
      <c r="CL22" s="327" t="s">
        <v>372</v>
      </c>
      <c r="CM22" s="324" t="s">
        <v>526</v>
      </c>
      <c r="CN22" s="324" t="s">
        <v>527</v>
      </c>
      <c r="CO22" s="324" t="s">
        <v>371</v>
      </c>
      <c r="CP22" s="327" t="s">
        <v>528</v>
      </c>
      <c r="CQ22" s="327" t="s">
        <v>529</v>
      </c>
    </row>
    <row r="23" spans="1:95" ht="216.75" customHeight="1" x14ac:dyDescent="0.25">
      <c r="A23" s="328">
        <v>1</v>
      </c>
      <c r="B23" s="329" t="s">
        <v>533</v>
      </c>
      <c r="C23" s="329" t="s">
        <v>534</v>
      </c>
      <c r="D23" s="329" t="s">
        <v>387</v>
      </c>
      <c r="E23" s="329" t="s">
        <v>535</v>
      </c>
      <c r="F23" s="329" t="s">
        <v>536</v>
      </c>
      <c r="G23" s="329"/>
      <c r="H23" s="329" t="s">
        <v>537</v>
      </c>
      <c r="I23" s="329" t="s">
        <v>538</v>
      </c>
      <c r="J23" s="328" t="s">
        <v>369</v>
      </c>
      <c r="K23" s="328" t="s">
        <v>370</v>
      </c>
      <c r="L23" s="328" t="s">
        <v>371</v>
      </c>
      <c r="M23" s="330">
        <v>0.2</v>
      </c>
      <c r="N23" s="187"/>
      <c r="O23" s="187"/>
      <c r="P23" s="187"/>
      <c r="Q23" s="187"/>
      <c r="R23" s="187"/>
      <c r="S23" s="187"/>
      <c r="T23" s="187"/>
      <c r="U23" s="187"/>
      <c r="V23" s="125" t="s">
        <v>381</v>
      </c>
      <c r="W23" s="141" t="s">
        <v>383</v>
      </c>
      <c r="X23" s="142"/>
      <c r="Y23" s="142"/>
      <c r="Z23" s="142"/>
      <c r="AA23" s="142"/>
      <c r="AB23" s="142"/>
      <c r="AC23" s="142"/>
      <c r="AD23" s="142"/>
      <c r="AE23" s="142"/>
      <c r="AF23" s="142"/>
      <c r="AG23" s="142"/>
      <c r="AH23" s="142"/>
      <c r="AI23" s="142"/>
      <c r="AJ23" s="142"/>
      <c r="AK23" s="142"/>
      <c r="AL23" s="142"/>
      <c r="AM23" s="142"/>
      <c r="AN23" s="142"/>
      <c r="AO23" s="142"/>
      <c r="AP23" s="143"/>
      <c r="AQ23" s="125" t="s">
        <v>539</v>
      </c>
      <c r="AR23" s="126">
        <v>0.4</v>
      </c>
      <c r="AS23" s="125" t="s">
        <v>399</v>
      </c>
      <c r="AT23" s="125" t="s">
        <v>540</v>
      </c>
      <c r="AU23" s="125" t="s">
        <v>376</v>
      </c>
      <c r="AV23" s="127">
        <v>0.25</v>
      </c>
      <c r="AW23" s="125" t="s">
        <v>386</v>
      </c>
      <c r="AX23" s="127">
        <v>0.15</v>
      </c>
      <c r="AY23" s="127">
        <f t="shared" ref="AY23:AY24" si="0">+AV23+AX23</f>
        <v>0.4</v>
      </c>
      <c r="AZ23" s="125" t="s">
        <v>378</v>
      </c>
      <c r="BA23" s="125" t="s">
        <v>379</v>
      </c>
      <c r="BB23" s="125" t="s">
        <v>380</v>
      </c>
      <c r="BC23" s="144"/>
      <c r="BD23" s="145"/>
      <c r="BE23" s="145"/>
      <c r="BF23" s="145"/>
      <c r="BG23" s="145"/>
      <c r="BH23" s="145"/>
      <c r="BI23" s="145"/>
      <c r="BJ23" s="145"/>
      <c r="BK23" s="145"/>
      <c r="BL23" s="145"/>
      <c r="BM23" s="145"/>
      <c r="BN23" s="145"/>
      <c r="BO23" s="145"/>
      <c r="BP23" s="145"/>
      <c r="BQ23" s="145"/>
      <c r="BR23" s="145"/>
      <c r="BS23" s="145"/>
      <c r="BT23" s="145"/>
      <c r="BU23" s="145"/>
      <c r="BV23" s="145"/>
      <c r="BW23" s="145"/>
      <c r="BX23" s="145"/>
      <c r="BY23" s="146"/>
      <c r="BZ23" s="134">
        <v>0.12</v>
      </c>
      <c r="CA23" s="134" t="s">
        <v>387</v>
      </c>
      <c r="CB23" s="136" t="s">
        <v>381</v>
      </c>
      <c r="CC23" s="134">
        <v>0.12</v>
      </c>
      <c r="CD23" s="136" t="s">
        <v>539</v>
      </c>
      <c r="CE23" s="134">
        <v>0.4</v>
      </c>
      <c r="CF23" s="135"/>
      <c r="CG23" s="136" t="s">
        <v>399</v>
      </c>
      <c r="CH23" s="137" t="s">
        <v>541</v>
      </c>
      <c r="CI23" s="132" t="s">
        <v>387</v>
      </c>
      <c r="CJ23" s="132" t="s">
        <v>542</v>
      </c>
      <c r="CK23" s="132" t="s">
        <v>543</v>
      </c>
      <c r="CL23" s="132"/>
      <c r="CM23" s="261" t="s">
        <v>544</v>
      </c>
      <c r="CN23" s="132" t="s">
        <v>545</v>
      </c>
      <c r="CO23" s="132" t="s">
        <v>371</v>
      </c>
      <c r="CP23" s="132" t="s">
        <v>546</v>
      </c>
      <c r="CQ23" s="132" t="s">
        <v>419</v>
      </c>
    </row>
    <row r="24" spans="1:95" ht="61.5" customHeight="1" x14ac:dyDescent="0.25">
      <c r="A24" s="328">
        <v>2</v>
      </c>
      <c r="B24" s="328" t="s">
        <v>547</v>
      </c>
      <c r="C24" s="328" t="s">
        <v>548</v>
      </c>
      <c r="D24" s="328" t="s">
        <v>387</v>
      </c>
      <c r="E24" s="328" t="s">
        <v>549</v>
      </c>
      <c r="F24" s="328" t="s">
        <v>550</v>
      </c>
      <c r="G24" s="328"/>
      <c r="H24" s="328" t="s">
        <v>551</v>
      </c>
      <c r="I24" s="328" t="s">
        <v>552</v>
      </c>
      <c r="J24" s="328" t="s">
        <v>369</v>
      </c>
      <c r="K24" s="328" t="s">
        <v>370</v>
      </c>
      <c r="L24" s="328" t="s">
        <v>553</v>
      </c>
      <c r="M24" s="187">
        <v>0.6</v>
      </c>
      <c r="N24" s="187"/>
      <c r="O24" s="187"/>
      <c r="P24" s="187"/>
      <c r="Q24" s="187"/>
      <c r="R24" s="187"/>
      <c r="S24" s="187"/>
      <c r="T24" s="187"/>
      <c r="U24" s="187"/>
      <c r="V24" s="125" t="s">
        <v>554</v>
      </c>
      <c r="W24" s="147" t="s">
        <v>383</v>
      </c>
      <c r="X24" s="148"/>
      <c r="Y24" s="148"/>
      <c r="Z24" s="148"/>
      <c r="AA24" s="148"/>
      <c r="AB24" s="148"/>
      <c r="AC24" s="148"/>
      <c r="AD24" s="148"/>
      <c r="AE24" s="148"/>
      <c r="AF24" s="148"/>
      <c r="AG24" s="148"/>
      <c r="AH24" s="148"/>
      <c r="AI24" s="148"/>
      <c r="AJ24" s="148"/>
      <c r="AK24" s="148"/>
      <c r="AL24" s="148"/>
      <c r="AM24" s="148"/>
      <c r="AN24" s="148"/>
      <c r="AO24" s="148"/>
      <c r="AP24" s="149"/>
      <c r="AQ24" s="125" t="s">
        <v>555</v>
      </c>
      <c r="AR24" s="127">
        <v>0.6</v>
      </c>
      <c r="AS24" s="125" t="s">
        <v>556</v>
      </c>
      <c r="AT24" s="125" t="s">
        <v>557</v>
      </c>
      <c r="AU24" s="146" t="s">
        <v>376</v>
      </c>
      <c r="AV24" s="127">
        <v>0.25</v>
      </c>
      <c r="AW24" s="125" t="s">
        <v>386</v>
      </c>
      <c r="AX24" s="127">
        <v>0.15</v>
      </c>
      <c r="AY24" s="127">
        <f t="shared" si="0"/>
        <v>0.4</v>
      </c>
      <c r="AZ24" s="125" t="s">
        <v>378</v>
      </c>
      <c r="BA24" s="125" t="s">
        <v>379</v>
      </c>
      <c r="BB24" s="125" t="s">
        <v>380</v>
      </c>
      <c r="BC24" s="150"/>
      <c r="BD24" s="145"/>
      <c r="BE24" s="145"/>
      <c r="BF24" s="145"/>
      <c r="BG24" s="145"/>
      <c r="BH24" s="145"/>
      <c r="BI24" s="145"/>
      <c r="BJ24" s="145"/>
      <c r="BK24" s="145"/>
      <c r="BL24" s="145"/>
      <c r="BM24" s="145"/>
      <c r="BN24" s="145"/>
      <c r="BO24" s="145"/>
      <c r="BP24" s="145"/>
      <c r="BQ24" s="145"/>
      <c r="BR24" s="145"/>
      <c r="BS24" s="145"/>
      <c r="BT24" s="145"/>
      <c r="BU24" s="145"/>
      <c r="BV24" s="145"/>
      <c r="BW24" s="145"/>
      <c r="BX24" s="145"/>
      <c r="BY24" s="146"/>
      <c r="BZ24" s="134">
        <v>0.36</v>
      </c>
      <c r="CA24" s="134" t="s">
        <v>387</v>
      </c>
      <c r="CB24" s="125" t="s">
        <v>388</v>
      </c>
      <c r="CC24" s="134">
        <f t="shared" ref="CC24:CC36" si="1">BZ24</f>
        <v>0.36</v>
      </c>
      <c r="CD24" s="125" t="s">
        <v>555</v>
      </c>
      <c r="CE24" s="134">
        <v>0.6</v>
      </c>
      <c r="CF24" s="134"/>
      <c r="CG24" s="125" t="s">
        <v>556</v>
      </c>
      <c r="CH24" s="125" t="s">
        <v>389</v>
      </c>
      <c r="CI24" s="132" t="s">
        <v>387</v>
      </c>
      <c r="CJ24" s="132" t="s">
        <v>558</v>
      </c>
      <c r="CK24" s="151" t="s">
        <v>543</v>
      </c>
      <c r="CL24" s="132"/>
      <c r="CM24" s="261" t="s">
        <v>559</v>
      </c>
      <c r="CN24" s="132" t="s">
        <v>560</v>
      </c>
      <c r="CO24" s="132" t="s">
        <v>461</v>
      </c>
      <c r="CP24" s="132" t="s">
        <v>546</v>
      </c>
      <c r="CQ24" s="132" t="s">
        <v>419</v>
      </c>
    </row>
    <row r="25" spans="1:95" ht="264.75" customHeight="1" x14ac:dyDescent="0.25">
      <c r="A25" s="331">
        <v>3</v>
      </c>
      <c r="B25" s="331" t="s">
        <v>561</v>
      </c>
      <c r="C25" s="331" t="s">
        <v>392</v>
      </c>
      <c r="D25" s="331" t="s">
        <v>387</v>
      </c>
      <c r="E25" s="331" t="s">
        <v>562</v>
      </c>
      <c r="F25" s="331" t="s">
        <v>563</v>
      </c>
      <c r="G25" s="331" t="s">
        <v>387</v>
      </c>
      <c r="H25" s="328" t="s">
        <v>537</v>
      </c>
      <c r="I25" s="331" t="s">
        <v>564</v>
      </c>
      <c r="J25" s="328" t="s">
        <v>396</v>
      </c>
      <c r="K25" s="328" t="s">
        <v>397</v>
      </c>
      <c r="L25" s="328" t="s">
        <v>371</v>
      </c>
      <c r="M25" s="187">
        <v>0.2</v>
      </c>
      <c r="N25" s="331"/>
      <c r="O25" s="331"/>
      <c r="P25" s="331"/>
      <c r="Q25" s="331"/>
      <c r="R25" s="331"/>
      <c r="S25" s="331"/>
      <c r="T25" s="331"/>
      <c r="U25" s="331"/>
      <c r="V25" s="125" t="s">
        <v>381</v>
      </c>
      <c r="W25" s="147" t="s">
        <v>383</v>
      </c>
      <c r="X25" s="148"/>
      <c r="Y25" s="148"/>
      <c r="Z25" s="148"/>
      <c r="AA25" s="148"/>
      <c r="AB25" s="148"/>
      <c r="AC25" s="148"/>
      <c r="AD25" s="148"/>
      <c r="AE25" s="148"/>
      <c r="AF25" s="148"/>
      <c r="AG25" s="148"/>
      <c r="AH25" s="148"/>
      <c r="AI25" s="148"/>
      <c r="AJ25" s="148"/>
      <c r="AK25" s="148"/>
      <c r="AL25" s="148"/>
      <c r="AM25" s="148"/>
      <c r="AN25" s="148"/>
      <c r="AO25" s="148"/>
      <c r="AP25" s="149"/>
      <c r="AQ25" s="125" t="s">
        <v>539</v>
      </c>
      <c r="AR25" s="127">
        <v>0.4</v>
      </c>
      <c r="AS25" s="125" t="s">
        <v>399</v>
      </c>
      <c r="AT25" s="125" t="s">
        <v>565</v>
      </c>
      <c r="AU25" s="146" t="s">
        <v>376</v>
      </c>
      <c r="AV25" s="127">
        <v>0.25</v>
      </c>
      <c r="AW25" s="125" t="s">
        <v>386</v>
      </c>
      <c r="AX25" s="127">
        <v>0.15</v>
      </c>
      <c r="AY25" s="127">
        <f t="shared" ref="AY25:AY32" si="2">+AV25+AX25</f>
        <v>0.4</v>
      </c>
      <c r="AZ25" s="125" t="s">
        <v>378</v>
      </c>
      <c r="BA25" s="125" t="s">
        <v>379</v>
      </c>
      <c r="BB25" s="125" t="s">
        <v>380</v>
      </c>
      <c r="BC25" s="152"/>
      <c r="BD25" s="152"/>
      <c r="BE25" s="152"/>
      <c r="BF25" s="152"/>
      <c r="BG25" s="152"/>
      <c r="BH25" s="152"/>
      <c r="BI25" s="152"/>
      <c r="BJ25" s="152"/>
      <c r="BK25" s="152"/>
      <c r="BL25" s="152"/>
      <c r="BM25" s="152"/>
      <c r="BN25" s="152"/>
      <c r="BO25" s="152"/>
      <c r="BP25" s="152"/>
      <c r="BQ25" s="152"/>
      <c r="BR25" s="152"/>
      <c r="BS25" s="152"/>
      <c r="BT25" s="152"/>
      <c r="BU25" s="152"/>
      <c r="BV25" s="152"/>
      <c r="BW25" s="152"/>
      <c r="BX25" s="152"/>
      <c r="BY25" s="152"/>
      <c r="BZ25" s="134">
        <v>0.12</v>
      </c>
      <c r="CA25" s="134" t="s">
        <v>387</v>
      </c>
      <c r="CB25" s="125" t="s">
        <v>381</v>
      </c>
      <c r="CC25" s="153">
        <f t="shared" ref="CC25:CC32" si="3">BZ25</f>
        <v>0.12</v>
      </c>
      <c r="CD25" s="125" t="s">
        <v>539</v>
      </c>
      <c r="CE25" s="134">
        <v>0.4</v>
      </c>
      <c r="CF25" s="134"/>
      <c r="CG25" s="132" t="s">
        <v>399</v>
      </c>
      <c r="CH25" s="132" t="s">
        <v>541</v>
      </c>
      <c r="CI25" s="132" t="s">
        <v>387</v>
      </c>
      <c r="CJ25" s="154" t="s">
        <v>566</v>
      </c>
      <c r="CK25" s="154" t="s">
        <v>543</v>
      </c>
      <c r="CL25" s="154"/>
      <c r="CM25" s="273" t="s">
        <v>567</v>
      </c>
      <c r="CN25" s="154" t="s">
        <v>568</v>
      </c>
      <c r="CO25" s="154" t="s">
        <v>371</v>
      </c>
      <c r="CP25" s="132" t="s">
        <v>546</v>
      </c>
      <c r="CQ25" s="132" t="s">
        <v>419</v>
      </c>
    </row>
    <row r="26" spans="1:95" ht="86.25" customHeight="1" x14ac:dyDescent="0.25">
      <c r="A26" s="331">
        <v>4</v>
      </c>
      <c r="B26" s="331" t="s">
        <v>569</v>
      </c>
      <c r="C26" s="331" t="s">
        <v>570</v>
      </c>
      <c r="D26" s="331" t="s">
        <v>387</v>
      </c>
      <c r="E26" s="331" t="s">
        <v>571</v>
      </c>
      <c r="F26" s="331" t="s">
        <v>572</v>
      </c>
      <c r="G26" s="331" t="s">
        <v>387</v>
      </c>
      <c r="H26" s="328" t="s">
        <v>573</v>
      </c>
      <c r="I26" s="331" t="s">
        <v>574</v>
      </c>
      <c r="J26" s="328" t="s">
        <v>369</v>
      </c>
      <c r="K26" s="328" t="s">
        <v>370</v>
      </c>
      <c r="L26" s="328" t="s">
        <v>371</v>
      </c>
      <c r="M26" s="187">
        <v>0.2</v>
      </c>
      <c r="N26" s="331"/>
      <c r="O26" s="331"/>
      <c r="P26" s="331"/>
      <c r="Q26" s="331"/>
      <c r="R26" s="331"/>
      <c r="S26" s="331"/>
      <c r="T26" s="331"/>
      <c r="U26" s="331"/>
      <c r="V26" s="125" t="s">
        <v>381</v>
      </c>
      <c r="W26" s="155" t="s">
        <v>383</v>
      </c>
      <c r="X26" s="156"/>
      <c r="Y26" s="156"/>
      <c r="Z26" s="156"/>
      <c r="AA26" s="156"/>
      <c r="AB26" s="156"/>
      <c r="AC26" s="156"/>
      <c r="AD26" s="156"/>
      <c r="AE26" s="156"/>
      <c r="AF26" s="156"/>
      <c r="AG26" s="156"/>
      <c r="AH26" s="156"/>
      <c r="AI26" s="156"/>
      <c r="AJ26" s="156"/>
      <c r="AK26" s="156"/>
      <c r="AL26" s="156"/>
      <c r="AM26" s="156"/>
      <c r="AN26" s="156"/>
      <c r="AO26" s="156"/>
      <c r="AP26" s="157"/>
      <c r="AQ26" s="125" t="s">
        <v>539</v>
      </c>
      <c r="AR26" s="127">
        <v>0.4</v>
      </c>
      <c r="AS26" s="125" t="s">
        <v>399</v>
      </c>
      <c r="AT26" s="125" t="s">
        <v>575</v>
      </c>
      <c r="AU26" s="125" t="s">
        <v>376</v>
      </c>
      <c r="AV26" s="127">
        <v>0.25</v>
      </c>
      <c r="AW26" s="125" t="s">
        <v>386</v>
      </c>
      <c r="AX26" s="127">
        <v>0.15</v>
      </c>
      <c r="AY26" s="127">
        <f t="shared" si="2"/>
        <v>0.4</v>
      </c>
      <c r="AZ26" s="125" t="s">
        <v>378</v>
      </c>
      <c r="BA26" s="125" t="s">
        <v>379</v>
      </c>
      <c r="BB26" s="125" t="s">
        <v>380</v>
      </c>
      <c r="BC26" s="152"/>
      <c r="BD26" s="152"/>
      <c r="BE26" s="152"/>
      <c r="BF26" s="152"/>
      <c r="BG26" s="152"/>
      <c r="BH26" s="152"/>
      <c r="BI26" s="152"/>
      <c r="BJ26" s="152"/>
      <c r="BK26" s="152"/>
      <c r="BL26" s="152"/>
      <c r="BM26" s="152"/>
      <c r="BN26" s="152"/>
      <c r="BO26" s="152"/>
      <c r="BP26" s="152"/>
      <c r="BQ26" s="152"/>
      <c r="BR26" s="152"/>
      <c r="BS26" s="152"/>
      <c r="BT26" s="152"/>
      <c r="BU26" s="152"/>
      <c r="BV26" s="152"/>
      <c r="BW26" s="152"/>
      <c r="BX26" s="152"/>
      <c r="BY26" s="152"/>
      <c r="BZ26" s="158">
        <v>0.12</v>
      </c>
      <c r="CA26" s="158" t="s">
        <v>387</v>
      </c>
      <c r="CB26" s="132" t="s">
        <v>381</v>
      </c>
      <c r="CC26" s="153">
        <f t="shared" si="3"/>
        <v>0.12</v>
      </c>
      <c r="CD26" s="132" t="s">
        <v>539</v>
      </c>
      <c r="CE26" s="158">
        <v>0.4</v>
      </c>
      <c r="CF26" s="158"/>
      <c r="CG26" s="132" t="s">
        <v>399</v>
      </c>
      <c r="CH26" s="159" t="s">
        <v>541</v>
      </c>
      <c r="CI26" s="132" t="s">
        <v>387</v>
      </c>
      <c r="CJ26" s="154" t="s">
        <v>576</v>
      </c>
      <c r="CK26" s="154" t="s">
        <v>543</v>
      </c>
      <c r="CL26" s="154"/>
      <c r="CM26" s="273" t="s">
        <v>577</v>
      </c>
      <c r="CN26" s="154" t="s">
        <v>578</v>
      </c>
      <c r="CO26" s="154" t="s">
        <v>371</v>
      </c>
      <c r="CP26" s="132" t="s">
        <v>546</v>
      </c>
      <c r="CQ26" s="132" t="s">
        <v>419</v>
      </c>
    </row>
    <row r="27" spans="1:95" ht="47.25" customHeight="1" x14ac:dyDescent="0.25">
      <c r="A27" s="331"/>
      <c r="B27" s="331"/>
      <c r="C27" s="331"/>
      <c r="D27" s="331"/>
      <c r="E27" s="331"/>
      <c r="F27" s="331"/>
      <c r="G27" s="331"/>
      <c r="H27" s="328"/>
      <c r="I27" s="331"/>
      <c r="J27" s="328"/>
      <c r="K27" s="328"/>
      <c r="L27" s="328"/>
      <c r="M27" s="187"/>
      <c r="N27" s="331"/>
      <c r="O27" s="331"/>
      <c r="P27" s="331"/>
      <c r="Q27" s="331"/>
      <c r="R27" s="331"/>
      <c r="S27" s="331"/>
      <c r="T27" s="331"/>
      <c r="U27" s="331"/>
      <c r="V27" s="125"/>
      <c r="W27" s="141"/>
      <c r="X27" s="142"/>
      <c r="Y27" s="142"/>
      <c r="Z27" s="142"/>
      <c r="AA27" s="142"/>
      <c r="AB27" s="142"/>
      <c r="AC27" s="142"/>
      <c r="AD27" s="142"/>
      <c r="AE27" s="142"/>
      <c r="AF27" s="142"/>
      <c r="AG27" s="142"/>
      <c r="AH27" s="142"/>
      <c r="AI27" s="142"/>
      <c r="AJ27" s="142"/>
      <c r="AK27" s="142"/>
      <c r="AL27" s="142"/>
      <c r="AM27" s="142"/>
      <c r="AN27" s="142"/>
      <c r="AO27" s="142"/>
      <c r="AP27" s="143"/>
      <c r="AQ27" s="125"/>
      <c r="AR27" s="127"/>
      <c r="AS27" s="125"/>
      <c r="AT27" s="125" t="s">
        <v>579</v>
      </c>
      <c r="AU27" s="125" t="s">
        <v>376</v>
      </c>
      <c r="AV27" s="127">
        <v>0.25</v>
      </c>
      <c r="AW27" s="125" t="s">
        <v>386</v>
      </c>
      <c r="AX27" s="127">
        <v>0.15</v>
      </c>
      <c r="AY27" s="127">
        <f t="shared" si="2"/>
        <v>0.4</v>
      </c>
      <c r="AZ27" s="125" t="s">
        <v>378</v>
      </c>
      <c r="BA27" s="125" t="s">
        <v>379</v>
      </c>
      <c r="BB27" s="125" t="s">
        <v>380</v>
      </c>
      <c r="BC27" s="152"/>
      <c r="BD27" s="152"/>
      <c r="BE27" s="152"/>
      <c r="BF27" s="152"/>
      <c r="BG27" s="152"/>
      <c r="BH27" s="152"/>
      <c r="BI27" s="152"/>
      <c r="BJ27" s="152"/>
      <c r="BK27" s="152"/>
      <c r="BL27" s="152"/>
      <c r="BM27" s="152"/>
      <c r="BN27" s="152"/>
      <c r="BO27" s="152"/>
      <c r="BP27" s="152"/>
      <c r="BQ27" s="152"/>
      <c r="BR27" s="152"/>
      <c r="BS27" s="152"/>
      <c r="BT27" s="152"/>
      <c r="BU27" s="152"/>
      <c r="BV27" s="152"/>
      <c r="BW27" s="152"/>
      <c r="BX27" s="152"/>
      <c r="BY27" s="152"/>
      <c r="BZ27" s="158">
        <v>7.0000000000000007E-2</v>
      </c>
      <c r="CA27" s="158" t="s">
        <v>387</v>
      </c>
      <c r="CB27" s="132" t="s">
        <v>381</v>
      </c>
      <c r="CC27" s="153">
        <f t="shared" si="3"/>
        <v>7.0000000000000007E-2</v>
      </c>
      <c r="CD27" s="132" t="s">
        <v>539</v>
      </c>
      <c r="CE27" s="158">
        <v>0.4</v>
      </c>
      <c r="CF27" s="158"/>
      <c r="CG27" s="132" t="s">
        <v>399</v>
      </c>
      <c r="CH27" s="128"/>
      <c r="CI27" s="132"/>
      <c r="CJ27" s="154" t="s">
        <v>580</v>
      </c>
      <c r="CK27" s="154" t="s">
        <v>543</v>
      </c>
      <c r="CL27" s="154"/>
      <c r="CM27" s="273"/>
      <c r="CN27" s="154"/>
      <c r="CO27" s="154"/>
      <c r="CP27" s="132"/>
      <c r="CQ27" s="132"/>
    </row>
    <row r="28" spans="1:95" ht="78" customHeight="1" x14ac:dyDescent="0.25">
      <c r="A28" s="331">
        <v>5</v>
      </c>
      <c r="B28" s="331" t="s">
        <v>581</v>
      </c>
      <c r="C28" s="331" t="s">
        <v>582</v>
      </c>
      <c r="D28" s="331" t="s">
        <v>387</v>
      </c>
      <c r="E28" s="331" t="s">
        <v>583</v>
      </c>
      <c r="F28" s="331" t="s">
        <v>584</v>
      </c>
      <c r="G28" s="331" t="s">
        <v>387</v>
      </c>
      <c r="H28" s="328" t="s">
        <v>573</v>
      </c>
      <c r="I28" s="331" t="s">
        <v>585</v>
      </c>
      <c r="J28" s="328" t="s">
        <v>586</v>
      </c>
      <c r="K28" s="328" t="s">
        <v>370</v>
      </c>
      <c r="L28" s="328" t="s">
        <v>371</v>
      </c>
      <c r="M28" s="187">
        <v>0.2</v>
      </c>
      <c r="N28" s="331"/>
      <c r="O28" s="331"/>
      <c r="P28" s="331"/>
      <c r="Q28" s="331"/>
      <c r="R28" s="331"/>
      <c r="S28" s="331"/>
      <c r="T28" s="331"/>
      <c r="U28" s="331"/>
      <c r="V28" s="125" t="s">
        <v>381</v>
      </c>
      <c r="W28" s="155" t="s">
        <v>383</v>
      </c>
      <c r="X28" s="156"/>
      <c r="Y28" s="156"/>
      <c r="Z28" s="156"/>
      <c r="AA28" s="156"/>
      <c r="AB28" s="156"/>
      <c r="AC28" s="156"/>
      <c r="AD28" s="156"/>
      <c r="AE28" s="156"/>
      <c r="AF28" s="156"/>
      <c r="AG28" s="156"/>
      <c r="AH28" s="156"/>
      <c r="AI28" s="156"/>
      <c r="AJ28" s="156"/>
      <c r="AK28" s="156"/>
      <c r="AL28" s="156"/>
      <c r="AM28" s="156"/>
      <c r="AN28" s="156"/>
      <c r="AO28" s="156"/>
      <c r="AP28" s="157"/>
      <c r="AQ28" s="125" t="s">
        <v>539</v>
      </c>
      <c r="AR28" s="127">
        <v>0.4</v>
      </c>
      <c r="AS28" s="125" t="s">
        <v>399</v>
      </c>
      <c r="AT28" s="125" t="s">
        <v>587</v>
      </c>
      <c r="AU28" s="146" t="s">
        <v>376</v>
      </c>
      <c r="AV28" s="127">
        <v>0.25</v>
      </c>
      <c r="AW28" s="125" t="s">
        <v>386</v>
      </c>
      <c r="AX28" s="127">
        <v>0.15</v>
      </c>
      <c r="AY28" s="127">
        <f t="shared" si="2"/>
        <v>0.4</v>
      </c>
      <c r="AZ28" s="125" t="s">
        <v>378</v>
      </c>
      <c r="BA28" s="125" t="s">
        <v>379</v>
      </c>
      <c r="BB28" s="125" t="s">
        <v>380</v>
      </c>
      <c r="BC28" s="152"/>
      <c r="BD28" s="152"/>
      <c r="BE28" s="152"/>
      <c r="BF28" s="152"/>
      <c r="BG28" s="152"/>
      <c r="BH28" s="152"/>
      <c r="BI28" s="152"/>
      <c r="BJ28" s="152"/>
      <c r="BK28" s="152"/>
      <c r="BL28" s="152"/>
      <c r="BM28" s="152"/>
      <c r="BN28" s="152"/>
      <c r="BO28" s="152"/>
      <c r="BP28" s="152"/>
      <c r="BQ28" s="152"/>
      <c r="BR28" s="152"/>
      <c r="BS28" s="152"/>
      <c r="BT28" s="152"/>
      <c r="BU28" s="152"/>
      <c r="BV28" s="152"/>
      <c r="BW28" s="152"/>
      <c r="BX28" s="152"/>
      <c r="BY28" s="152"/>
      <c r="BZ28" s="158">
        <v>0.12</v>
      </c>
      <c r="CA28" s="158" t="s">
        <v>387</v>
      </c>
      <c r="CB28" s="132" t="s">
        <v>381</v>
      </c>
      <c r="CC28" s="153">
        <f t="shared" si="3"/>
        <v>0.12</v>
      </c>
      <c r="CD28" s="132" t="s">
        <v>539</v>
      </c>
      <c r="CE28" s="158">
        <v>0.4</v>
      </c>
      <c r="CF28" s="158"/>
      <c r="CG28" s="132" t="s">
        <v>399</v>
      </c>
      <c r="CH28" s="136" t="s">
        <v>541</v>
      </c>
      <c r="CI28" s="132" t="s">
        <v>387</v>
      </c>
      <c r="CJ28" s="154" t="s">
        <v>588</v>
      </c>
      <c r="CK28" s="154" t="s">
        <v>543</v>
      </c>
      <c r="CL28" s="154"/>
      <c r="CM28" s="273" t="s">
        <v>589</v>
      </c>
      <c r="CN28" s="154" t="s">
        <v>578</v>
      </c>
      <c r="CO28" s="154" t="s">
        <v>371</v>
      </c>
      <c r="CP28" s="132" t="s">
        <v>546</v>
      </c>
      <c r="CQ28" s="132" t="s">
        <v>419</v>
      </c>
    </row>
    <row r="29" spans="1:95" ht="50.25" customHeight="1" x14ac:dyDescent="0.25">
      <c r="A29" s="331"/>
      <c r="B29" s="331"/>
      <c r="C29" s="331"/>
      <c r="D29" s="331"/>
      <c r="E29" s="331"/>
      <c r="F29" s="331"/>
      <c r="G29" s="331"/>
      <c r="H29" s="328"/>
      <c r="I29" s="331"/>
      <c r="J29" s="328"/>
      <c r="K29" s="328"/>
      <c r="L29" s="328"/>
      <c r="M29" s="187"/>
      <c r="N29" s="331"/>
      <c r="O29" s="331"/>
      <c r="P29" s="331"/>
      <c r="Q29" s="331"/>
      <c r="R29" s="331"/>
      <c r="S29" s="331"/>
      <c r="T29" s="331"/>
      <c r="U29" s="331"/>
      <c r="V29" s="125"/>
      <c r="W29" s="141"/>
      <c r="X29" s="142"/>
      <c r="Y29" s="142"/>
      <c r="Z29" s="142"/>
      <c r="AA29" s="142"/>
      <c r="AB29" s="142"/>
      <c r="AC29" s="142"/>
      <c r="AD29" s="142"/>
      <c r="AE29" s="142"/>
      <c r="AF29" s="142"/>
      <c r="AG29" s="142"/>
      <c r="AH29" s="142"/>
      <c r="AI29" s="142"/>
      <c r="AJ29" s="142"/>
      <c r="AK29" s="142"/>
      <c r="AL29" s="142"/>
      <c r="AM29" s="142"/>
      <c r="AN29" s="142"/>
      <c r="AO29" s="142"/>
      <c r="AP29" s="143"/>
      <c r="AQ29" s="125"/>
      <c r="AR29" s="127"/>
      <c r="AS29" s="125"/>
      <c r="AT29" s="125" t="s">
        <v>590</v>
      </c>
      <c r="AU29" s="146" t="s">
        <v>376</v>
      </c>
      <c r="AV29" s="127">
        <v>0.25</v>
      </c>
      <c r="AW29" s="125" t="s">
        <v>386</v>
      </c>
      <c r="AX29" s="127">
        <v>0.15</v>
      </c>
      <c r="AY29" s="127">
        <f t="shared" si="2"/>
        <v>0.4</v>
      </c>
      <c r="AZ29" s="125" t="s">
        <v>378</v>
      </c>
      <c r="BA29" s="125" t="s">
        <v>379</v>
      </c>
      <c r="BB29" s="125" t="s">
        <v>380</v>
      </c>
      <c r="BC29" s="152"/>
      <c r="BD29" s="152"/>
      <c r="BE29" s="152"/>
      <c r="BF29" s="152"/>
      <c r="BG29" s="152"/>
      <c r="BH29" s="152"/>
      <c r="BI29" s="152"/>
      <c r="BJ29" s="152"/>
      <c r="BK29" s="152"/>
      <c r="BL29" s="152"/>
      <c r="BM29" s="152"/>
      <c r="BN29" s="152"/>
      <c r="BO29" s="152"/>
      <c r="BP29" s="152"/>
      <c r="BQ29" s="152"/>
      <c r="BR29" s="152"/>
      <c r="BS29" s="152"/>
      <c r="BT29" s="152"/>
      <c r="BU29" s="152"/>
      <c r="BV29" s="152"/>
      <c r="BW29" s="152"/>
      <c r="BX29" s="152"/>
      <c r="BY29" s="152"/>
      <c r="BZ29" s="158">
        <v>7.0000000000000007E-2</v>
      </c>
      <c r="CA29" s="158" t="s">
        <v>387</v>
      </c>
      <c r="CB29" s="132" t="s">
        <v>381</v>
      </c>
      <c r="CC29" s="153">
        <f t="shared" si="3"/>
        <v>7.0000000000000007E-2</v>
      </c>
      <c r="CD29" s="132" t="s">
        <v>539</v>
      </c>
      <c r="CE29" s="158">
        <v>0.4</v>
      </c>
      <c r="CF29" s="158"/>
      <c r="CG29" s="132" t="s">
        <v>399</v>
      </c>
      <c r="CH29" s="129"/>
      <c r="CI29" s="132" t="s">
        <v>387</v>
      </c>
      <c r="CJ29" s="160"/>
      <c r="CK29" s="154" t="s">
        <v>543</v>
      </c>
      <c r="CL29" s="154"/>
      <c r="CM29" s="274"/>
      <c r="CN29" s="160"/>
      <c r="CO29" s="160"/>
      <c r="CP29" s="159"/>
      <c r="CQ29" s="159"/>
    </row>
    <row r="30" spans="1:95" ht="96.75" customHeight="1" x14ac:dyDescent="0.25">
      <c r="A30" s="331">
        <v>6</v>
      </c>
      <c r="B30" s="331" t="s">
        <v>591</v>
      </c>
      <c r="C30" s="331" t="s">
        <v>582</v>
      </c>
      <c r="D30" s="331" t="s">
        <v>387</v>
      </c>
      <c r="E30" s="331" t="s">
        <v>592</v>
      </c>
      <c r="F30" s="332" t="s">
        <v>593</v>
      </c>
      <c r="G30" s="331" t="s">
        <v>387</v>
      </c>
      <c r="H30" s="328" t="s">
        <v>594</v>
      </c>
      <c r="I30" s="333" t="s">
        <v>595</v>
      </c>
      <c r="J30" s="328" t="s">
        <v>369</v>
      </c>
      <c r="K30" s="328" t="s">
        <v>370</v>
      </c>
      <c r="L30" s="328" t="s">
        <v>553</v>
      </c>
      <c r="M30" s="187">
        <v>0.6</v>
      </c>
      <c r="N30" s="331"/>
      <c r="O30" s="331"/>
      <c r="P30" s="331"/>
      <c r="Q30" s="331"/>
      <c r="R30" s="331"/>
      <c r="S30" s="331"/>
      <c r="T30" s="331"/>
      <c r="U30" s="331"/>
      <c r="V30" s="125" t="s">
        <v>554</v>
      </c>
      <c r="W30" s="133" t="s">
        <v>383</v>
      </c>
      <c r="X30" s="133"/>
      <c r="Y30" s="133"/>
      <c r="Z30" s="133"/>
      <c r="AA30" s="133"/>
      <c r="AB30" s="133"/>
      <c r="AC30" s="133"/>
      <c r="AD30" s="133"/>
      <c r="AE30" s="133"/>
      <c r="AF30" s="133"/>
      <c r="AG30" s="133"/>
      <c r="AH30" s="133"/>
      <c r="AI30" s="133"/>
      <c r="AJ30" s="133"/>
      <c r="AK30" s="133"/>
      <c r="AL30" s="133"/>
      <c r="AM30" s="133"/>
      <c r="AN30" s="133"/>
      <c r="AO30" s="133"/>
      <c r="AP30" s="133"/>
      <c r="AQ30" s="125" t="s">
        <v>539</v>
      </c>
      <c r="AR30" s="127">
        <v>0.4</v>
      </c>
      <c r="AS30" s="125" t="s">
        <v>556</v>
      </c>
      <c r="AT30" s="125" t="s">
        <v>596</v>
      </c>
      <c r="AU30" s="146" t="s">
        <v>376</v>
      </c>
      <c r="AV30" s="127">
        <v>0.25</v>
      </c>
      <c r="AW30" s="125" t="s">
        <v>386</v>
      </c>
      <c r="AX30" s="127">
        <v>0.15</v>
      </c>
      <c r="AY30" s="127">
        <f t="shared" si="2"/>
        <v>0.4</v>
      </c>
      <c r="AZ30" s="125" t="s">
        <v>378</v>
      </c>
      <c r="BA30" s="125" t="s">
        <v>379</v>
      </c>
      <c r="BB30" s="125" t="s">
        <v>380</v>
      </c>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61">
        <v>0.36</v>
      </c>
      <c r="CA30" s="158" t="s">
        <v>387</v>
      </c>
      <c r="CB30" s="125" t="s">
        <v>388</v>
      </c>
      <c r="CC30" s="153">
        <f t="shared" si="3"/>
        <v>0.36</v>
      </c>
      <c r="CD30" s="132" t="s">
        <v>539</v>
      </c>
      <c r="CE30" s="158">
        <v>0.4</v>
      </c>
      <c r="CF30" s="158"/>
      <c r="CG30" s="125" t="s">
        <v>556</v>
      </c>
      <c r="CH30" s="125" t="s">
        <v>389</v>
      </c>
      <c r="CI30" s="132" t="s">
        <v>387</v>
      </c>
      <c r="CJ30" s="154" t="s">
        <v>597</v>
      </c>
      <c r="CK30" s="154" t="s">
        <v>543</v>
      </c>
      <c r="CL30" s="154"/>
      <c r="CM30" s="273" t="s">
        <v>598</v>
      </c>
      <c r="CN30" s="154" t="s">
        <v>599</v>
      </c>
      <c r="CO30" s="154" t="s">
        <v>553</v>
      </c>
      <c r="CP30" s="132" t="s">
        <v>546</v>
      </c>
      <c r="CQ30" s="132" t="s">
        <v>419</v>
      </c>
    </row>
    <row r="31" spans="1:95" ht="174" customHeight="1" x14ac:dyDescent="0.25">
      <c r="A31" s="331">
        <v>7</v>
      </c>
      <c r="B31" s="331" t="s">
        <v>600</v>
      </c>
      <c r="C31" s="331" t="s">
        <v>506</v>
      </c>
      <c r="D31" s="331" t="s">
        <v>387</v>
      </c>
      <c r="E31" s="331" t="s">
        <v>601</v>
      </c>
      <c r="F31" s="331" t="s">
        <v>602</v>
      </c>
      <c r="G31" s="331" t="s">
        <v>387</v>
      </c>
      <c r="H31" s="328" t="s">
        <v>573</v>
      </c>
      <c r="I31" s="331" t="s">
        <v>603</v>
      </c>
      <c r="J31" s="328" t="s">
        <v>369</v>
      </c>
      <c r="K31" s="328" t="s">
        <v>370</v>
      </c>
      <c r="L31" s="328" t="s">
        <v>553</v>
      </c>
      <c r="M31" s="187">
        <v>0.6</v>
      </c>
      <c r="N31" s="331"/>
      <c r="O31" s="331"/>
      <c r="P31" s="331"/>
      <c r="Q31" s="331"/>
      <c r="R31" s="331"/>
      <c r="S31" s="331"/>
      <c r="T31" s="331"/>
      <c r="U31" s="331"/>
      <c r="V31" s="125" t="s">
        <v>554</v>
      </c>
      <c r="W31" s="133" t="s">
        <v>383</v>
      </c>
      <c r="X31" s="133"/>
      <c r="Y31" s="133"/>
      <c r="Z31" s="133"/>
      <c r="AA31" s="133"/>
      <c r="AB31" s="133"/>
      <c r="AC31" s="133"/>
      <c r="AD31" s="133"/>
      <c r="AE31" s="133"/>
      <c r="AF31" s="133"/>
      <c r="AG31" s="133"/>
      <c r="AH31" s="133"/>
      <c r="AI31" s="133"/>
      <c r="AJ31" s="133"/>
      <c r="AK31" s="133"/>
      <c r="AL31" s="133"/>
      <c r="AM31" s="133"/>
      <c r="AN31" s="133"/>
      <c r="AO31" s="133"/>
      <c r="AP31" s="133"/>
      <c r="AQ31" s="125" t="s">
        <v>384</v>
      </c>
      <c r="AR31" s="127">
        <v>0.8</v>
      </c>
      <c r="AS31" s="125" t="s">
        <v>385</v>
      </c>
      <c r="AT31" s="125" t="s">
        <v>604</v>
      </c>
      <c r="AU31" s="146" t="s">
        <v>376</v>
      </c>
      <c r="AV31" s="127">
        <v>0.25</v>
      </c>
      <c r="AW31" s="125" t="s">
        <v>386</v>
      </c>
      <c r="AX31" s="127">
        <v>0.15</v>
      </c>
      <c r="AY31" s="127">
        <f t="shared" si="2"/>
        <v>0.4</v>
      </c>
      <c r="AZ31" s="125" t="s">
        <v>378</v>
      </c>
      <c r="BA31" s="125" t="s">
        <v>379</v>
      </c>
      <c r="BB31" s="125" t="s">
        <v>380</v>
      </c>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34">
        <v>0.36</v>
      </c>
      <c r="CA31" s="134" t="s">
        <v>387</v>
      </c>
      <c r="CB31" s="125" t="s">
        <v>388</v>
      </c>
      <c r="CC31" s="153">
        <f t="shared" si="3"/>
        <v>0.36</v>
      </c>
      <c r="CD31" s="125" t="s">
        <v>384</v>
      </c>
      <c r="CE31" s="134">
        <v>0.8</v>
      </c>
      <c r="CF31" s="134"/>
      <c r="CG31" s="132" t="s">
        <v>385</v>
      </c>
      <c r="CH31" s="132" t="s">
        <v>389</v>
      </c>
      <c r="CI31" s="132" t="s">
        <v>387</v>
      </c>
      <c r="CJ31" s="154" t="s">
        <v>605</v>
      </c>
      <c r="CK31" s="154" t="s">
        <v>271</v>
      </c>
      <c r="CL31" s="154"/>
      <c r="CM31" s="273" t="s">
        <v>606</v>
      </c>
      <c r="CN31" s="154" t="s">
        <v>607</v>
      </c>
      <c r="CO31" s="154" t="s">
        <v>553</v>
      </c>
      <c r="CP31" s="132" t="s">
        <v>546</v>
      </c>
      <c r="CQ31" s="132" t="s">
        <v>419</v>
      </c>
    </row>
    <row r="32" spans="1:95" ht="146.25" x14ac:dyDescent="0.25">
      <c r="A32" s="328">
        <v>8</v>
      </c>
      <c r="B32" s="331" t="s">
        <v>608</v>
      </c>
      <c r="C32" s="331" t="s">
        <v>490</v>
      </c>
      <c r="D32" s="328" t="s">
        <v>387</v>
      </c>
      <c r="E32" s="328" t="s">
        <v>609</v>
      </c>
      <c r="F32" s="328" t="s">
        <v>610</v>
      </c>
      <c r="G32" s="331" t="s">
        <v>387</v>
      </c>
      <c r="H32" s="328" t="s">
        <v>573</v>
      </c>
      <c r="I32" s="331" t="s">
        <v>611</v>
      </c>
      <c r="J32" s="328" t="s">
        <v>369</v>
      </c>
      <c r="K32" s="328" t="s">
        <v>370</v>
      </c>
      <c r="L32" s="328" t="s">
        <v>553</v>
      </c>
      <c r="M32" s="187">
        <v>0.6</v>
      </c>
      <c r="N32" s="331"/>
      <c r="O32" s="331"/>
      <c r="P32" s="331"/>
      <c r="Q32" s="331"/>
      <c r="R32" s="331"/>
      <c r="S32" s="331"/>
      <c r="T32" s="331"/>
      <c r="U32" s="331"/>
      <c r="V32" s="125" t="s">
        <v>554</v>
      </c>
      <c r="W32" s="133" t="s">
        <v>383</v>
      </c>
      <c r="X32" s="133"/>
      <c r="Y32" s="133"/>
      <c r="Z32" s="133"/>
      <c r="AA32" s="133"/>
      <c r="AB32" s="133"/>
      <c r="AC32" s="133"/>
      <c r="AD32" s="133"/>
      <c r="AE32" s="133"/>
      <c r="AF32" s="133"/>
      <c r="AG32" s="133"/>
      <c r="AH32" s="133"/>
      <c r="AI32" s="133"/>
      <c r="AJ32" s="133"/>
      <c r="AK32" s="133"/>
      <c r="AL32" s="133"/>
      <c r="AM32" s="133"/>
      <c r="AN32" s="133"/>
      <c r="AO32" s="133"/>
      <c r="AP32" s="133"/>
      <c r="AQ32" s="125" t="s">
        <v>384</v>
      </c>
      <c r="AR32" s="127">
        <v>0.8</v>
      </c>
      <c r="AS32" s="125" t="s">
        <v>385</v>
      </c>
      <c r="AT32" s="125" t="s">
        <v>612</v>
      </c>
      <c r="AU32" s="146" t="s">
        <v>376</v>
      </c>
      <c r="AV32" s="127">
        <v>0.25</v>
      </c>
      <c r="AW32" s="125" t="s">
        <v>386</v>
      </c>
      <c r="AX32" s="127">
        <v>0.15</v>
      </c>
      <c r="AY32" s="127">
        <f t="shared" si="2"/>
        <v>0.4</v>
      </c>
      <c r="AZ32" s="125" t="s">
        <v>378</v>
      </c>
      <c r="BA32" s="125" t="s">
        <v>379</v>
      </c>
      <c r="BB32" s="125" t="s">
        <v>380</v>
      </c>
      <c r="BC32" s="162"/>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34">
        <v>0.36</v>
      </c>
      <c r="CA32" s="134" t="s">
        <v>387</v>
      </c>
      <c r="CB32" s="125" t="s">
        <v>388</v>
      </c>
      <c r="CC32" s="134">
        <f t="shared" si="3"/>
        <v>0.36</v>
      </c>
      <c r="CD32" s="125" t="s">
        <v>384</v>
      </c>
      <c r="CE32" s="134">
        <v>0.8</v>
      </c>
      <c r="CF32" s="134"/>
      <c r="CG32" s="125" t="s">
        <v>385</v>
      </c>
      <c r="CH32" s="125" t="s">
        <v>389</v>
      </c>
      <c r="CI32" s="132" t="s">
        <v>387</v>
      </c>
      <c r="CJ32" s="132" t="s">
        <v>613</v>
      </c>
      <c r="CK32" s="132" t="s">
        <v>543</v>
      </c>
      <c r="CL32" s="132"/>
      <c r="CM32" s="261" t="s">
        <v>614</v>
      </c>
      <c r="CN32" s="132" t="s">
        <v>615</v>
      </c>
      <c r="CO32" s="132" t="s">
        <v>616</v>
      </c>
      <c r="CP32" s="132" t="s">
        <v>546</v>
      </c>
      <c r="CQ32" s="132" t="s">
        <v>419</v>
      </c>
    </row>
    <row r="33" spans="1:95" ht="120" customHeight="1" x14ac:dyDescent="0.25">
      <c r="A33" s="331">
        <v>9</v>
      </c>
      <c r="B33" s="331" t="s">
        <v>617</v>
      </c>
      <c r="C33" s="333" t="s">
        <v>618</v>
      </c>
      <c r="D33" s="328" t="s">
        <v>387</v>
      </c>
      <c r="E33" s="328" t="s">
        <v>619</v>
      </c>
      <c r="F33" s="328" t="s">
        <v>620</v>
      </c>
      <c r="G33" s="331" t="s">
        <v>387</v>
      </c>
      <c r="H33" s="328" t="s">
        <v>573</v>
      </c>
      <c r="I33" s="331" t="s">
        <v>621</v>
      </c>
      <c r="J33" s="328" t="s">
        <v>369</v>
      </c>
      <c r="K33" s="328" t="s">
        <v>370</v>
      </c>
      <c r="L33" s="328" t="s">
        <v>553</v>
      </c>
      <c r="M33" s="187">
        <v>0.6</v>
      </c>
      <c r="N33" s="331"/>
      <c r="O33" s="331"/>
      <c r="P33" s="331"/>
      <c r="Q33" s="331"/>
      <c r="R33" s="331"/>
      <c r="S33" s="331"/>
      <c r="T33" s="331"/>
      <c r="U33" s="331"/>
      <c r="V33" s="125" t="s">
        <v>554</v>
      </c>
      <c r="W33" s="133" t="s">
        <v>383</v>
      </c>
      <c r="X33" s="133"/>
      <c r="Y33" s="133"/>
      <c r="Z33" s="133"/>
      <c r="AA33" s="133"/>
      <c r="AB33" s="133"/>
      <c r="AC33" s="133"/>
      <c r="AD33" s="133"/>
      <c r="AE33" s="133"/>
      <c r="AF33" s="133"/>
      <c r="AG33" s="133"/>
      <c r="AH33" s="133"/>
      <c r="AI33" s="133"/>
      <c r="AJ33" s="133"/>
      <c r="AK33" s="133"/>
      <c r="AL33" s="133"/>
      <c r="AM33" s="133"/>
      <c r="AN33" s="133"/>
      <c r="AO33" s="133"/>
      <c r="AP33" s="133"/>
      <c r="AQ33" s="125" t="s">
        <v>555</v>
      </c>
      <c r="AR33" s="127">
        <v>0.6</v>
      </c>
      <c r="AS33" s="125" t="s">
        <v>556</v>
      </c>
      <c r="AT33" s="125" t="s">
        <v>622</v>
      </c>
      <c r="AU33" s="146" t="s">
        <v>376</v>
      </c>
      <c r="AV33" s="127">
        <v>0.25</v>
      </c>
      <c r="AW33" s="125" t="s">
        <v>386</v>
      </c>
      <c r="AX33" s="127">
        <v>0.15</v>
      </c>
      <c r="AY33" s="127">
        <f t="shared" ref="AY33:AY35" si="4">+AV33+AX33</f>
        <v>0.4</v>
      </c>
      <c r="AZ33" s="125" t="s">
        <v>378</v>
      </c>
      <c r="BA33" s="125" t="s">
        <v>379</v>
      </c>
      <c r="BB33" s="125" t="s">
        <v>380</v>
      </c>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34">
        <v>0.36</v>
      </c>
      <c r="CA33" s="134" t="s">
        <v>387</v>
      </c>
      <c r="CB33" s="125" t="s">
        <v>381</v>
      </c>
      <c r="CC33" s="134">
        <f t="shared" si="1"/>
        <v>0.36</v>
      </c>
      <c r="CD33" s="125" t="s">
        <v>555</v>
      </c>
      <c r="CE33" s="134">
        <v>0.6</v>
      </c>
      <c r="CF33" s="134"/>
      <c r="CG33" s="125" t="s">
        <v>556</v>
      </c>
      <c r="CH33" s="125" t="s">
        <v>389</v>
      </c>
      <c r="CI33" s="132" t="s">
        <v>387</v>
      </c>
      <c r="CJ33" s="132" t="s">
        <v>623</v>
      </c>
      <c r="CK33" s="151" t="s">
        <v>543</v>
      </c>
      <c r="CL33" s="132"/>
      <c r="CM33" s="261" t="s">
        <v>624</v>
      </c>
      <c r="CN33" s="132" t="s">
        <v>615</v>
      </c>
      <c r="CO33" s="132" t="s">
        <v>553</v>
      </c>
      <c r="CP33" s="132" t="s">
        <v>546</v>
      </c>
      <c r="CQ33" s="132" t="s">
        <v>419</v>
      </c>
    </row>
    <row r="34" spans="1:95" ht="97.5" customHeight="1" x14ac:dyDescent="0.25">
      <c r="A34" s="331"/>
      <c r="B34" s="331"/>
      <c r="C34" s="334"/>
      <c r="D34" s="328"/>
      <c r="E34" s="328"/>
      <c r="F34" s="328" t="s">
        <v>625</v>
      </c>
      <c r="G34" s="331"/>
      <c r="H34" s="328"/>
      <c r="I34" s="331"/>
      <c r="J34" s="328"/>
      <c r="K34" s="328"/>
      <c r="L34" s="328"/>
      <c r="M34" s="187"/>
      <c r="N34" s="331"/>
      <c r="O34" s="331"/>
      <c r="P34" s="331"/>
      <c r="Q34" s="331"/>
      <c r="R34" s="331"/>
      <c r="S34" s="331"/>
      <c r="T34" s="331"/>
      <c r="U34" s="331"/>
      <c r="V34" s="125"/>
      <c r="W34" s="133"/>
      <c r="X34" s="133"/>
      <c r="Y34" s="133"/>
      <c r="Z34" s="133"/>
      <c r="AA34" s="133"/>
      <c r="AB34" s="133"/>
      <c r="AC34" s="133"/>
      <c r="AD34" s="133"/>
      <c r="AE34" s="133"/>
      <c r="AF34" s="133"/>
      <c r="AG34" s="133"/>
      <c r="AH34" s="133"/>
      <c r="AI34" s="133"/>
      <c r="AJ34" s="133"/>
      <c r="AK34" s="133"/>
      <c r="AL34" s="133"/>
      <c r="AM34" s="133"/>
      <c r="AN34" s="133"/>
      <c r="AO34" s="133"/>
      <c r="AP34" s="133"/>
      <c r="AQ34" s="125"/>
      <c r="AR34" s="127"/>
      <c r="AS34" s="125"/>
      <c r="AT34" s="125" t="s">
        <v>626</v>
      </c>
      <c r="AU34" s="146" t="s">
        <v>376</v>
      </c>
      <c r="AV34" s="127">
        <v>0.25</v>
      </c>
      <c r="AW34" s="125" t="s">
        <v>386</v>
      </c>
      <c r="AX34" s="127">
        <v>0.15</v>
      </c>
      <c r="AY34" s="127">
        <f t="shared" si="4"/>
        <v>0.4</v>
      </c>
      <c r="AZ34" s="125" t="s">
        <v>378</v>
      </c>
      <c r="BA34" s="125" t="s">
        <v>379</v>
      </c>
      <c r="BB34" s="125" t="s">
        <v>380</v>
      </c>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34">
        <v>0.22</v>
      </c>
      <c r="CA34" s="134"/>
      <c r="CB34" s="125"/>
      <c r="CC34" s="134">
        <f t="shared" si="1"/>
        <v>0.22</v>
      </c>
      <c r="CD34" s="125"/>
      <c r="CE34" s="134"/>
      <c r="CF34" s="134"/>
      <c r="CG34" s="125"/>
      <c r="CH34" s="125"/>
      <c r="CI34" s="132"/>
      <c r="CJ34" s="132" t="s">
        <v>627</v>
      </c>
      <c r="CK34" s="151" t="s">
        <v>543</v>
      </c>
      <c r="CL34" s="132"/>
      <c r="CM34" s="261" t="s">
        <v>628</v>
      </c>
      <c r="CN34" s="132" t="s">
        <v>615</v>
      </c>
      <c r="CO34" s="132" t="s">
        <v>629</v>
      </c>
      <c r="CP34" s="132"/>
      <c r="CQ34" s="132"/>
    </row>
    <row r="35" spans="1:95" ht="409.5" x14ac:dyDescent="0.25">
      <c r="A35" s="333">
        <v>10</v>
      </c>
      <c r="B35" s="333" t="s">
        <v>631</v>
      </c>
      <c r="C35" s="333" t="s">
        <v>618</v>
      </c>
      <c r="D35" s="335" t="s">
        <v>387</v>
      </c>
      <c r="E35" s="333" t="s">
        <v>632</v>
      </c>
      <c r="F35" s="335" t="s">
        <v>633</v>
      </c>
      <c r="G35" s="333" t="s">
        <v>387</v>
      </c>
      <c r="H35" s="335" t="s">
        <v>594</v>
      </c>
      <c r="I35" s="205" t="s">
        <v>634</v>
      </c>
      <c r="J35" s="328" t="s">
        <v>369</v>
      </c>
      <c r="K35" s="328" t="s">
        <v>370</v>
      </c>
      <c r="L35" s="328" t="s">
        <v>553</v>
      </c>
      <c r="M35" s="187">
        <v>0.6</v>
      </c>
      <c r="N35" s="331"/>
      <c r="O35" s="331"/>
      <c r="P35" s="331"/>
      <c r="Q35" s="331"/>
      <c r="R35" s="331"/>
      <c r="S35" s="331"/>
      <c r="T35" s="331"/>
      <c r="U35" s="331"/>
      <c r="V35" s="125" t="s">
        <v>554</v>
      </c>
      <c r="W35" s="133" t="s">
        <v>383</v>
      </c>
      <c r="X35" s="133"/>
      <c r="Y35" s="133"/>
      <c r="Z35" s="133"/>
      <c r="AA35" s="133"/>
      <c r="AB35" s="133"/>
      <c r="AC35" s="133"/>
      <c r="AD35" s="133"/>
      <c r="AE35" s="133"/>
      <c r="AF35" s="133"/>
      <c r="AG35" s="133"/>
      <c r="AH35" s="133"/>
      <c r="AI35" s="133"/>
      <c r="AJ35" s="133"/>
      <c r="AK35" s="133"/>
      <c r="AL35" s="133"/>
      <c r="AM35" s="133"/>
      <c r="AN35" s="133"/>
      <c r="AO35" s="133"/>
      <c r="AP35" s="133"/>
      <c r="AQ35" s="125" t="s">
        <v>539</v>
      </c>
      <c r="AR35" s="127">
        <v>0.4</v>
      </c>
      <c r="AS35" s="125" t="s">
        <v>556</v>
      </c>
      <c r="AT35" s="125" t="s">
        <v>635</v>
      </c>
      <c r="AU35" s="146" t="s">
        <v>376</v>
      </c>
      <c r="AV35" s="127">
        <v>0.25</v>
      </c>
      <c r="AW35" s="125" t="s">
        <v>386</v>
      </c>
      <c r="AX35" s="127">
        <v>0.15</v>
      </c>
      <c r="AY35" s="127">
        <f t="shared" si="4"/>
        <v>0.4</v>
      </c>
      <c r="AZ35" s="125" t="s">
        <v>378</v>
      </c>
      <c r="BA35" s="125" t="s">
        <v>379</v>
      </c>
      <c r="BB35" s="125" t="s">
        <v>380</v>
      </c>
      <c r="BC35" s="152"/>
      <c r="BD35" s="152"/>
      <c r="BE35" s="152"/>
      <c r="BF35" s="152"/>
      <c r="BG35" s="152"/>
      <c r="BH35" s="152"/>
      <c r="BI35" s="152"/>
      <c r="BJ35" s="152"/>
      <c r="BK35" s="152"/>
      <c r="BL35" s="152"/>
      <c r="BM35" s="152"/>
      <c r="BN35" s="152"/>
      <c r="BO35" s="152"/>
      <c r="BP35" s="152"/>
      <c r="BQ35" s="152"/>
      <c r="BR35" s="152"/>
      <c r="BS35" s="152"/>
      <c r="BT35" s="152"/>
      <c r="BU35" s="152"/>
      <c r="BV35" s="152"/>
      <c r="BW35" s="152"/>
      <c r="BX35" s="152"/>
      <c r="BY35" s="152"/>
      <c r="BZ35" s="134">
        <v>0.36</v>
      </c>
      <c r="CA35" s="134" t="s">
        <v>387</v>
      </c>
      <c r="CB35" s="125" t="s">
        <v>381</v>
      </c>
      <c r="CC35" s="153">
        <f t="shared" si="1"/>
        <v>0.36</v>
      </c>
      <c r="CD35" s="125" t="s">
        <v>539</v>
      </c>
      <c r="CE35" s="134">
        <v>0.4</v>
      </c>
      <c r="CF35" s="134"/>
      <c r="CG35" s="125" t="s">
        <v>399</v>
      </c>
      <c r="CH35" s="125" t="s">
        <v>541</v>
      </c>
      <c r="CI35" s="132" t="s">
        <v>387</v>
      </c>
      <c r="CJ35" s="154" t="s">
        <v>636</v>
      </c>
      <c r="CK35" s="154" t="s">
        <v>543</v>
      </c>
      <c r="CL35" s="154"/>
      <c r="CM35" s="273" t="s">
        <v>637</v>
      </c>
      <c r="CN35" s="132" t="s">
        <v>615</v>
      </c>
      <c r="CO35" s="154" t="s">
        <v>371</v>
      </c>
      <c r="CP35" s="132" t="s">
        <v>546</v>
      </c>
      <c r="CQ35" s="132" t="s">
        <v>419</v>
      </c>
    </row>
    <row r="36" spans="1:95" ht="146.25" x14ac:dyDescent="0.25">
      <c r="A36" s="331">
        <v>11</v>
      </c>
      <c r="B36" s="331" t="s">
        <v>638</v>
      </c>
      <c r="C36" s="333" t="s">
        <v>618</v>
      </c>
      <c r="D36" s="331" t="s">
        <v>387</v>
      </c>
      <c r="E36" s="331" t="s">
        <v>639</v>
      </c>
      <c r="F36" s="331" t="s">
        <v>640</v>
      </c>
      <c r="G36" s="331" t="s">
        <v>387</v>
      </c>
      <c r="H36" s="328" t="s">
        <v>594</v>
      </c>
      <c r="I36" s="331" t="s">
        <v>641</v>
      </c>
      <c r="J36" s="328" t="s">
        <v>369</v>
      </c>
      <c r="K36" s="328" t="s">
        <v>370</v>
      </c>
      <c r="L36" s="328" t="s">
        <v>371</v>
      </c>
      <c r="M36" s="187">
        <v>0.2</v>
      </c>
      <c r="N36" s="331"/>
      <c r="O36" s="331"/>
      <c r="P36" s="331"/>
      <c r="Q36" s="331"/>
      <c r="R36" s="331"/>
      <c r="S36" s="331"/>
      <c r="T36" s="331"/>
      <c r="U36" s="331"/>
      <c r="V36" s="125" t="s">
        <v>381</v>
      </c>
      <c r="W36" s="133" t="s">
        <v>383</v>
      </c>
      <c r="X36" s="133"/>
      <c r="Y36" s="133"/>
      <c r="Z36" s="133"/>
      <c r="AA36" s="133"/>
      <c r="AB36" s="133"/>
      <c r="AC36" s="133"/>
      <c r="AD36" s="133"/>
      <c r="AE36" s="133"/>
      <c r="AF36" s="133"/>
      <c r="AG36" s="133"/>
      <c r="AH36" s="133"/>
      <c r="AI36" s="133"/>
      <c r="AJ36" s="133"/>
      <c r="AK36" s="133"/>
      <c r="AL36" s="133"/>
      <c r="AM36" s="133"/>
      <c r="AN36" s="133"/>
      <c r="AO36" s="133"/>
      <c r="AP36" s="133"/>
      <c r="AQ36" s="125" t="s">
        <v>555</v>
      </c>
      <c r="AR36" s="127">
        <v>0.6</v>
      </c>
      <c r="AS36" s="125" t="s">
        <v>556</v>
      </c>
      <c r="AT36" s="125" t="s">
        <v>642</v>
      </c>
      <c r="AU36" s="146" t="s">
        <v>376</v>
      </c>
      <c r="AV36" s="127">
        <v>0.25</v>
      </c>
      <c r="AW36" s="125" t="s">
        <v>386</v>
      </c>
      <c r="AX36" s="127">
        <v>0.15</v>
      </c>
      <c r="AY36" s="127">
        <f>+AV36+AX36</f>
        <v>0.4</v>
      </c>
      <c r="AZ36" s="125" t="s">
        <v>378</v>
      </c>
      <c r="BA36" s="125" t="s">
        <v>379</v>
      </c>
      <c r="BB36" s="125" t="s">
        <v>380</v>
      </c>
      <c r="BC36" s="152"/>
      <c r="BD36" s="152"/>
      <c r="BE36" s="152"/>
      <c r="BF36" s="152"/>
      <c r="BG36" s="152"/>
      <c r="BH36" s="152"/>
      <c r="BI36" s="152"/>
      <c r="BJ36" s="152"/>
      <c r="BK36" s="152"/>
      <c r="BL36" s="152"/>
      <c r="BM36" s="152"/>
      <c r="BN36" s="152"/>
      <c r="BO36" s="152"/>
      <c r="BP36" s="152"/>
      <c r="BQ36" s="152"/>
      <c r="BR36" s="152"/>
      <c r="BS36" s="152"/>
      <c r="BT36" s="152"/>
      <c r="BU36" s="152"/>
      <c r="BV36" s="152"/>
      <c r="BW36" s="152"/>
      <c r="BX36" s="152"/>
      <c r="BY36" s="152"/>
      <c r="BZ36" s="158">
        <v>0.12</v>
      </c>
      <c r="CA36" s="134" t="s">
        <v>387</v>
      </c>
      <c r="CB36" s="132" t="s">
        <v>381</v>
      </c>
      <c r="CC36" s="153">
        <f t="shared" si="1"/>
        <v>0.12</v>
      </c>
      <c r="CD36" s="132" t="s">
        <v>555</v>
      </c>
      <c r="CE36" s="134">
        <v>0.6</v>
      </c>
      <c r="CF36" s="134"/>
      <c r="CG36" s="125" t="s">
        <v>556</v>
      </c>
      <c r="CH36" s="125" t="s">
        <v>389</v>
      </c>
      <c r="CI36" s="132" t="s">
        <v>387</v>
      </c>
      <c r="CJ36" s="154" t="s">
        <v>643</v>
      </c>
      <c r="CK36" s="154" t="s">
        <v>543</v>
      </c>
      <c r="CL36" s="154"/>
      <c r="CM36" s="273" t="s">
        <v>644</v>
      </c>
      <c r="CN36" s="154" t="s">
        <v>645</v>
      </c>
      <c r="CO36" s="154" t="s">
        <v>371</v>
      </c>
      <c r="CP36" s="132" t="s">
        <v>546</v>
      </c>
      <c r="CQ36" s="132" t="s">
        <v>419</v>
      </c>
    </row>
    <row r="37" spans="1:95" ht="112.5" customHeight="1" x14ac:dyDescent="0.25">
      <c r="A37" s="331">
        <v>12</v>
      </c>
      <c r="B37" s="331" t="s">
        <v>646</v>
      </c>
      <c r="C37" s="331" t="s">
        <v>647</v>
      </c>
      <c r="D37" s="331" t="s">
        <v>387</v>
      </c>
      <c r="E37" s="331" t="s">
        <v>648</v>
      </c>
      <c r="F37" s="331" t="s">
        <v>649</v>
      </c>
      <c r="G37" s="331" t="s">
        <v>387</v>
      </c>
      <c r="H37" s="331" t="s">
        <v>650</v>
      </c>
      <c r="I37" s="331" t="s">
        <v>651</v>
      </c>
      <c r="J37" s="328" t="s">
        <v>652</v>
      </c>
      <c r="K37" s="328" t="s">
        <v>653</v>
      </c>
      <c r="L37" s="328" t="s">
        <v>400</v>
      </c>
      <c r="M37" s="187">
        <v>0.2</v>
      </c>
      <c r="N37" s="331"/>
      <c r="O37" s="331"/>
      <c r="P37" s="331"/>
      <c r="Q37" s="331"/>
      <c r="R37" s="331"/>
      <c r="S37" s="331"/>
      <c r="T37" s="331"/>
      <c r="U37" s="331"/>
      <c r="V37" s="125" t="s">
        <v>381</v>
      </c>
      <c r="W37" s="133" t="s">
        <v>383</v>
      </c>
      <c r="X37" s="133"/>
      <c r="Y37" s="133"/>
      <c r="Z37" s="133"/>
      <c r="AA37" s="133"/>
      <c r="AB37" s="133"/>
      <c r="AC37" s="133"/>
      <c r="AD37" s="133"/>
      <c r="AE37" s="133"/>
      <c r="AF37" s="133"/>
      <c r="AG37" s="133"/>
      <c r="AH37" s="133"/>
      <c r="AI37" s="133"/>
      <c r="AJ37" s="133"/>
      <c r="AK37" s="133"/>
      <c r="AL37" s="133"/>
      <c r="AM37" s="133"/>
      <c r="AN37" s="133"/>
      <c r="AO37" s="133"/>
      <c r="AP37" s="133"/>
      <c r="AQ37" s="125" t="s">
        <v>555</v>
      </c>
      <c r="AR37" s="127">
        <v>0.6</v>
      </c>
      <c r="AS37" s="125" t="s">
        <v>556</v>
      </c>
      <c r="AT37" s="125" t="s">
        <v>654</v>
      </c>
      <c r="AU37" s="125" t="s">
        <v>376</v>
      </c>
      <c r="AV37" s="127">
        <v>0.25</v>
      </c>
      <c r="AW37" s="125" t="s">
        <v>386</v>
      </c>
      <c r="AX37" s="127">
        <v>0.15</v>
      </c>
      <c r="AY37" s="127">
        <f>+AV37+AX37</f>
        <v>0.4</v>
      </c>
      <c r="AZ37" s="125" t="s">
        <v>378</v>
      </c>
      <c r="BA37" s="125" t="s">
        <v>379</v>
      </c>
      <c r="BB37" s="125" t="s">
        <v>380</v>
      </c>
      <c r="BC37" s="152"/>
      <c r="BD37" s="152"/>
      <c r="BE37" s="152"/>
      <c r="BF37" s="152"/>
      <c r="BG37" s="152"/>
      <c r="BH37" s="152"/>
      <c r="BI37" s="152"/>
      <c r="BJ37" s="152"/>
      <c r="BK37" s="152"/>
      <c r="BL37" s="152"/>
      <c r="BM37" s="152"/>
      <c r="BN37" s="152"/>
      <c r="BO37" s="152"/>
      <c r="BP37" s="152"/>
      <c r="BQ37" s="152"/>
      <c r="BR37" s="152"/>
      <c r="BS37" s="152"/>
      <c r="BT37" s="152"/>
      <c r="BU37" s="152"/>
      <c r="BV37" s="152"/>
      <c r="BW37" s="152"/>
      <c r="BX37" s="152"/>
      <c r="BY37" s="152"/>
      <c r="BZ37" s="158">
        <v>0.12</v>
      </c>
      <c r="CA37" s="158" t="s">
        <v>387</v>
      </c>
      <c r="CB37" s="132" t="s">
        <v>381</v>
      </c>
      <c r="CC37" s="153">
        <f>BZ37</f>
        <v>0.12</v>
      </c>
      <c r="CD37" s="132" t="s">
        <v>555</v>
      </c>
      <c r="CE37" s="158">
        <v>0.6</v>
      </c>
      <c r="CF37" s="158"/>
      <c r="CG37" s="132" t="s">
        <v>556</v>
      </c>
      <c r="CH37" s="132" t="s">
        <v>389</v>
      </c>
      <c r="CI37" s="132" t="s">
        <v>387</v>
      </c>
      <c r="CJ37" s="160" t="s">
        <v>655</v>
      </c>
      <c r="CK37" s="154" t="s">
        <v>543</v>
      </c>
      <c r="CL37" s="154"/>
      <c r="CM37" s="273" t="s">
        <v>656</v>
      </c>
      <c r="CN37" s="154" t="s">
        <v>657</v>
      </c>
      <c r="CO37" s="154" t="s">
        <v>400</v>
      </c>
      <c r="CP37" s="132" t="s">
        <v>546</v>
      </c>
      <c r="CQ37" s="132" t="s">
        <v>419</v>
      </c>
    </row>
    <row r="38" spans="1:95" ht="113.25" customHeight="1" x14ac:dyDescent="0.25">
      <c r="A38" s="331"/>
      <c r="B38" s="331"/>
      <c r="C38" s="331"/>
      <c r="D38" s="331"/>
      <c r="E38" s="331"/>
      <c r="F38" s="331"/>
      <c r="G38" s="331"/>
      <c r="H38" s="331"/>
      <c r="I38" s="331"/>
      <c r="J38" s="328"/>
      <c r="K38" s="328"/>
      <c r="L38" s="328"/>
      <c r="M38" s="187"/>
      <c r="N38" s="331"/>
      <c r="O38" s="331"/>
      <c r="P38" s="331"/>
      <c r="Q38" s="331"/>
      <c r="R38" s="331"/>
      <c r="S38" s="331"/>
      <c r="T38" s="331"/>
      <c r="U38" s="331"/>
      <c r="V38" s="125"/>
      <c r="W38" s="133"/>
      <c r="X38" s="133"/>
      <c r="Y38" s="133"/>
      <c r="Z38" s="133"/>
      <c r="AA38" s="133"/>
      <c r="AB38" s="133"/>
      <c r="AC38" s="133"/>
      <c r="AD38" s="133"/>
      <c r="AE38" s="133"/>
      <c r="AF38" s="133"/>
      <c r="AG38" s="133"/>
      <c r="AH38" s="133"/>
      <c r="AI38" s="133"/>
      <c r="AJ38" s="133"/>
      <c r="AK38" s="133"/>
      <c r="AL38" s="133"/>
      <c r="AM38" s="133"/>
      <c r="AN38" s="133"/>
      <c r="AO38" s="133"/>
      <c r="AP38" s="133"/>
      <c r="AQ38" s="125"/>
      <c r="AR38" s="127"/>
      <c r="AS38" s="125"/>
      <c r="AT38" s="125"/>
      <c r="AU38" s="125"/>
      <c r="AV38" s="127"/>
      <c r="AW38" s="125"/>
      <c r="AX38" s="127"/>
      <c r="AY38" s="127"/>
      <c r="AZ38" s="125"/>
      <c r="BA38" s="125"/>
      <c r="BB38" s="125"/>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8"/>
      <c r="CA38" s="158"/>
      <c r="CB38" s="132"/>
      <c r="CC38" s="153"/>
      <c r="CD38" s="132"/>
      <c r="CE38" s="158"/>
      <c r="CF38" s="158"/>
      <c r="CG38" s="132"/>
      <c r="CH38" s="132"/>
      <c r="CI38" s="132"/>
      <c r="CJ38" s="164"/>
      <c r="CK38" s="154" t="s">
        <v>543</v>
      </c>
      <c r="CL38" s="154"/>
      <c r="CM38" s="273" t="s">
        <v>658</v>
      </c>
      <c r="CN38" s="154"/>
      <c r="CO38" s="154"/>
      <c r="CP38" s="132"/>
      <c r="CQ38" s="132"/>
    </row>
    <row r="39" spans="1:95" ht="114" customHeight="1" x14ac:dyDescent="0.25">
      <c r="A39" s="331">
        <v>13</v>
      </c>
      <c r="B39" s="331" t="s">
        <v>659</v>
      </c>
      <c r="C39" s="331" t="s">
        <v>647</v>
      </c>
      <c r="D39" s="331" t="s">
        <v>387</v>
      </c>
      <c r="E39" s="331" t="s">
        <v>660</v>
      </c>
      <c r="F39" s="331" t="s">
        <v>661</v>
      </c>
      <c r="G39" s="331" t="s">
        <v>387</v>
      </c>
      <c r="H39" s="328" t="s">
        <v>537</v>
      </c>
      <c r="I39" s="331" t="s">
        <v>662</v>
      </c>
      <c r="J39" s="328" t="s">
        <v>369</v>
      </c>
      <c r="K39" s="328" t="s">
        <v>663</v>
      </c>
      <c r="L39" s="328" t="s">
        <v>371</v>
      </c>
      <c r="M39" s="187">
        <v>0.2</v>
      </c>
      <c r="N39" s="331"/>
      <c r="O39" s="331"/>
      <c r="P39" s="331"/>
      <c r="Q39" s="331"/>
      <c r="R39" s="331"/>
      <c r="S39" s="331"/>
      <c r="T39" s="331"/>
      <c r="U39" s="331"/>
      <c r="V39" s="136" t="s">
        <v>381</v>
      </c>
      <c r="W39" s="133" t="s">
        <v>383</v>
      </c>
      <c r="X39" s="133"/>
      <c r="Y39" s="133"/>
      <c r="Z39" s="133"/>
      <c r="AA39" s="133"/>
      <c r="AB39" s="133"/>
      <c r="AC39" s="133"/>
      <c r="AD39" s="133"/>
      <c r="AE39" s="133"/>
      <c r="AF39" s="133"/>
      <c r="AG39" s="133"/>
      <c r="AH39" s="133"/>
      <c r="AI39" s="133"/>
      <c r="AJ39" s="133"/>
      <c r="AK39" s="133"/>
      <c r="AL39" s="133"/>
      <c r="AM39" s="133"/>
      <c r="AN39" s="133"/>
      <c r="AO39" s="133"/>
      <c r="AP39" s="133"/>
      <c r="AQ39" s="125" t="s">
        <v>555</v>
      </c>
      <c r="AR39" s="127">
        <v>0.6</v>
      </c>
      <c r="AS39" s="125" t="s">
        <v>556</v>
      </c>
      <c r="AT39" s="125" t="s">
        <v>664</v>
      </c>
      <c r="AU39" s="125" t="s">
        <v>376</v>
      </c>
      <c r="AV39" s="127">
        <v>0.25</v>
      </c>
      <c r="AW39" s="125" t="s">
        <v>386</v>
      </c>
      <c r="AX39" s="127">
        <v>0.15</v>
      </c>
      <c r="AY39" s="127">
        <f t="shared" ref="AY39:AY44" si="5">+AV39+AX39</f>
        <v>0.4</v>
      </c>
      <c r="AZ39" s="125" t="s">
        <v>378</v>
      </c>
      <c r="BA39" s="125" t="s">
        <v>379</v>
      </c>
      <c r="BB39" s="125" t="s">
        <v>380</v>
      </c>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8">
        <v>0.12</v>
      </c>
      <c r="CA39" s="158" t="s">
        <v>387</v>
      </c>
      <c r="CB39" s="132" t="s">
        <v>381</v>
      </c>
      <c r="CC39" s="153">
        <f>BZ39</f>
        <v>0.12</v>
      </c>
      <c r="CD39" s="132" t="s">
        <v>555</v>
      </c>
      <c r="CE39" s="158">
        <v>0.6</v>
      </c>
      <c r="CF39" s="158"/>
      <c r="CG39" s="132" t="s">
        <v>556</v>
      </c>
      <c r="CH39" s="159" t="s">
        <v>389</v>
      </c>
      <c r="CI39" s="132" t="s">
        <v>387</v>
      </c>
      <c r="CJ39" s="154" t="s">
        <v>665</v>
      </c>
      <c r="CK39" s="160" t="s">
        <v>543</v>
      </c>
      <c r="CL39" s="160"/>
      <c r="CM39" s="274" t="s">
        <v>666</v>
      </c>
      <c r="CN39" s="154" t="s">
        <v>657</v>
      </c>
      <c r="CO39" s="154" t="s">
        <v>371</v>
      </c>
      <c r="CP39" s="132" t="s">
        <v>546</v>
      </c>
      <c r="CQ39" s="132" t="s">
        <v>419</v>
      </c>
    </row>
    <row r="40" spans="1:95" ht="31.5" customHeight="1" x14ac:dyDescent="0.25">
      <c r="A40" s="331"/>
      <c r="B40" s="331"/>
      <c r="C40" s="331"/>
      <c r="D40" s="331"/>
      <c r="E40" s="331"/>
      <c r="F40" s="331"/>
      <c r="G40" s="331"/>
      <c r="H40" s="328"/>
      <c r="I40" s="331"/>
      <c r="J40" s="328"/>
      <c r="K40" s="328"/>
      <c r="L40" s="328"/>
      <c r="M40" s="187"/>
      <c r="N40" s="331"/>
      <c r="O40" s="331"/>
      <c r="P40" s="331"/>
      <c r="Q40" s="331"/>
      <c r="R40" s="331"/>
      <c r="S40" s="331"/>
      <c r="T40" s="331"/>
      <c r="U40" s="331"/>
      <c r="V40" s="137"/>
      <c r="W40" s="133"/>
      <c r="X40" s="133"/>
      <c r="Y40" s="133"/>
      <c r="Z40" s="133"/>
      <c r="AA40" s="133"/>
      <c r="AB40" s="133"/>
      <c r="AC40" s="133"/>
      <c r="AD40" s="133"/>
      <c r="AE40" s="133"/>
      <c r="AF40" s="133"/>
      <c r="AG40" s="133"/>
      <c r="AH40" s="133"/>
      <c r="AI40" s="133"/>
      <c r="AJ40" s="133"/>
      <c r="AK40" s="133"/>
      <c r="AL40" s="133"/>
      <c r="AM40" s="133"/>
      <c r="AN40" s="133"/>
      <c r="AO40" s="133"/>
      <c r="AP40" s="133"/>
      <c r="AQ40" s="125"/>
      <c r="AR40" s="127"/>
      <c r="AS40" s="125"/>
      <c r="AT40" s="125" t="s">
        <v>667</v>
      </c>
      <c r="AU40" s="125" t="s">
        <v>376</v>
      </c>
      <c r="AV40" s="127">
        <v>0.25</v>
      </c>
      <c r="AW40" s="125" t="s">
        <v>386</v>
      </c>
      <c r="AX40" s="127">
        <v>0.15</v>
      </c>
      <c r="AY40" s="127">
        <f t="shared" si="5"/>
        <v>0.4</v>
      </c>
      <c r="AZ40" s="125" t="s">
        <v>378</v>
      </c>
      <c r="BA40" s="125" t="s">
        <v>379</v>
      </c>
      <c r="BB40" s="125" t="s">
        <v>380</v>
      </c>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8">
        <v>7.0000000000000007E-2</v>
      </c>
      <c r="CA40" s="158" t="s">
        <v>387</v>
      </c>
      <c r="CB40" s="132" t="s">
        <v>381</v>
      </c>
      <c r="CC40" s="153">
        <f t="shared" ref="CC40:CC41" si="6">BZ40</f>
        <v>7.0000000000000007E-2</v>
      </c>
      <c r="CD40" s="132" t="s">
        <v>555</v>
      </c>
      <c r="CE40" s="158">
        <v>0.6</v>
      </c>
      <c r="CF40" s="158"/>
      <c r="CG40" s="132" t="s">
        <v>556</v>
      </c>
      <c r="CH40" s="165"/>
      <c r="CI40" s="132"/>
      <c r="CJ40" s="154"/>
      <c r="CK40" s="166"/>
      <c r="CL40" s="166"/>
      <c r="CM40" s="275"/>
      <c r="CN40" s="154"/>
      <c r="CO40" s="154"/>
      <c r="CP40" s="132"/>
      <c r="CQ40" s="132"/>
    </row>
    <row r="41" spans="1:95" ht="33" customHeight="1" x14ac:dyDescent="0.25">
      <c r="A41" s="331"/>
      <c r="B41" s="331"/>
      <c r="C41" s="331"/>
      <c r="D41" s="331"/>
      <c r="E41" s="331"/>
      <c r="F41" s="331"/>
      <c r="G41" s="331"/>
      <c r="H41" s="328"/>
      <c r="I41" s="331"/>
      <c r="J41" s="328"/>
      <c r="K41" s="328"/>
      <c r="L41" s="328"/>
      <c r="M41" s="187"/>
      <c r="N41" s="331"/>
      <c r="O41" s="331"/>
      <c r="P41" s="331"/>
      <c r="Q41" s="331"/>
      <c r="R41" s="331"/>
      <c r="S41" s="331"/>
      <c r="T41" s="331"/>
      <c r="U41" s="331"/>
      <c r="V41" s="129"/>
      <c r="W41" s="133"/>
      <c r="X41" s="133"/>
      <c r="Y41" s="133"/>
      <c r="Z41" s="133"/>
      <c r="AA41" s="133"/>
      <c r="AB41" s="133"/>
      <c r="AC41" s="133"/>
      <c r="AD41" s="133"/>
      <c r="AE41" s="133"/>
      <c r="AF41" s="133"/>
      <c r="AG41" s="133"/>
      <c r="AH41" s="133"/>
      <c r="AI41" s="133"/>
      <c r="AJ41" s="133"/>
      <c r="AK41" s="133"/>
      <c r="AL41" s="133"/>
      <c r="AM41" s="133"/>
      <c r="AN41" s="133"/>
      <c r="AO41" s="133"/>
      <c r="AP41" s="133"/>
      <c r="AQ41" s="125"/>
      <c r="AR41" s="127"/>
      <c r="AS41" s="125"/>
      <c r="AT41" s="125" t="s">
        <v>668</v>
      </c>
      <c r="AU41" s="125" t="s">
        <v>376</v>
      </c>
      <c r="AV41" s="127">
        <v>0.25</v>
      </c>
      <c r="AW41" s="125" t="s">
        <v>386</v>
      </c>
      <c r="AX41" s="127">
        <v>0.15</v>
      </c>
      <c r="AY41" s="127">
        <f t="shared" si="5"/>
        <v>0.4</v>
      </c>
      <c r="AZ41" s="125" t="s">
        <v>378</v>
      </c>
      <c r="BA41" s="125" t="s">
        <v>379</v>
      </c>
      <c r="BB41" s="125" t="s">
        <v>380</v>
      </c>
      <c r="BC41" s="152"/>
      <c r="BD41" s="152"/>
      <c r="BE41" s="152"/>
      <c r="BF41" s="152"/>
      <c r="BG41" s="152"/>
      <c r="BH41" s="152"/>
      <c r="BI41" s="152"/>
      <c r="BJ41" s="152"/>
      <c r="BK41" s="152"/>
      <c r="BL41" s="152"/>
      <c r="BM41" s="152"/>
      <c r="BN41" s="152"/>
      <c r="BO41" s="152"/>
      <c r="BP41" s="152"/>
      <c r="BQ41" s="152"/>
      <c r="BR41" s="152"/>
      <c r="BS41" s="152"/>
      <c r="BT41" s="152"/>
      <c r="BU41" s="152"/>
      <c r="BV41" s="152"/>
      <c r="BW41" s="152"/>
      <c r="BX41" s="152"/>
      <c r="BY41" s="152"/>
      <c r="BZ41" s="158">
        <v>0.04</v>
      </c>
      <c r="CA41" s="158" t="s">
        <v>387</v>
      </c>
      <c r="CB41" s="132" t="s">
        <v>381</v>
      </c>
      <c r="CC41" s="153">
        <f t="shared" si="6"/>
        <v>0.04</v>
      </c>
      <c r="CD41" s="132" t="s">
        <v>555</v>
      </c>
      <c r="CE41" s="158">
        <v>0.6</v>
      </c>
      <c r="CF41" s="158"/>
      <c r="CG41" s="132" t="s">
        <v>556</v>
      </c>
      <c r="CH41" s="128"/>
      <c r="CI41" s="132"/>
      <c r="CJ41" s="154"/>
      <c r="CK41" s="164"/>
      <c r="CL41" s="164"/>
      <c r="CM41" s="276"/>
      <c r="CN41" s="154"/>
      <c r="CO41" s="154"/>
      <c r="CP41" s="132"/>
      <c r="CQ41" s="132"/>
    </row>
    <row r="42" spans="1:95" ht="130.5" customHeight="1" x14ac:dyDescent="0.25">
      <c r="A42" s="333">
        <v>14</v>
      </c>
      <c r="B42" s="333" t="s">
        <v>669</v>
      </c>
      <c r="C42" s="333" t="s">
        <v>670</v>
      </c>
      <c r="D42" s="333" t="s">
        <v>387</v>
      </c>
      <c r="E42" s="333" t="s">
        <v>671</v>
      </c>
      <c r="F42" s="333" t="s">
        <v>672</v>
      </c>
      <c r="G42" s="333" t="s">
        <v>387</v>
      </c>
      <c r="H42" s="335" t="s">
        <v>573</v>
      </c>
      <c r="I42" s="333" t="s">
        <v>673</v>
      </c>
      <c r="J42" s="335" t="s">
        <v>369</v>
      </c>
      <c r="K42" s="335" t="s">
        <v>370</v>
      </c>
      <c r="L42" s="335" t="s">
        <v>461</v>
      </c>
      <c r="M42" s="330">
        <v>0.4</v>
      </c>
      <c r="N42" s="336"/>
      <c r="O42" s="337"/>
      <c r="P42" s="337"/>
      <c r="Q42" s="337"/>
      <c r="R42" s="337"/>
      <c r="S42" s="337"/>
      <c r="T42" s="337"/>
      <c r="U42" s="338"/>
      <c r="V42" s="136" t="s">
        <v>388</v>
      </c>
      <c r="W42" s="155" t="s">
        <v>383</v>
      </c>
      <c r="X42" s="156"/>
      <c r="Y42" s="156"/>
      <c r="Z42" s="156"/>
      <c r="AA42" s="156"/>
      <c r="AB42" s="156"/>
      <c r="AC42" s="156"/>
      <c r="AD42" s="156"/>
      <c r="AE42" s="156"/>
      <c r="AF42" s="156"/>
      <c r="AG42" s="156"/>
      <c r="AH42" s="156"/>
      <c r="AI42" s="156"/>
      <c r="AJ42" s="156"/>
      <c r="AK42" s="156"/>
      <c r="AL42" s="156"/>
      <c r="AM42" s="156"/>
      <c r="AN42" s="156"/>
      <c r="AO42" s="156"/>
      <c r="AP42" s="157"/>
      <c r="AQ42" s="136" t="s">
        <v>384</v>
      </c>
      <c r="AR42" s="126">
        <v>0.8</v>
      </c>
      <c r="AS42" s="136" t="s">
        <v>385</v>
      </c>
      <c r="AT42" s="136" t="s">
        <v>674</v>
      </c>
      <c r="AU42" s="136" t="s">
        <v>376</v>
      </c>
      <c r="AV42" s="126">
        <v>0.25</v>
      </c>
      <c r="AW42" s="136" t="s">
        <v>377</v>
      </c>
      <c r="AX42" s="126">
        <v>0.25</v>
      </c>
      <c r="AY42" s="126">
        <f t="shared" si="5"/>
        <v>0.5</v>
      </c>
      <c r="AZ42" s="136" t="s">
        <v>378</v>
      </c>
      <c r="BA42" s="136" t="s">
        <v>379</v>
      </c>
      <c r="BB42" s="136" t="s">
        <v>380</v>
      </c>
      <c r="BC42" s="162"/>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7"/>
      <c r="BZ42" s="168">
        <v>0.2</v>
      </c>
      <c r="CA42" s="168" t="s">
        <v>387</v>
      </c>
      <c r="CB42" s="159" t="s">
        <v>381</v>
      </c>
      <c r="CC42" s="169">
        <f>BZ42</f>
        <v>0.2</v>
      </c>
      <c r="CD42" s="159" t="s">
        <v>384</v>
      </c>
      <c r="CE42" s="168">
        <v>0.8</v>
      </c>
      <c r="CF42" s="168"/>
      <c r="CG42" s="159" t="s">
        <v>385</v>
      </c>
      <c r="CH42" s="159" t="s">
        <v>389</v>
      </c>
      <c r="CI42" s="159" t="s">
        <v>387</v>
      </c>
      <c r="CJ42" s="154" t="s">
        <v>675</v>
      </c>
      <c r="CK42" s="154" t="s">
        <v>543</v>
      </c>
      <c r="CL42" s="160"/>
      <c r="CM42" s="274" t="s">
        <v>676</v>
      </c>
      <c r="CN42" s="160" t="s">
        <v>677</v>
      </c>
      <c r="CO42" s="160" t="s">
        <v>678</v>
      </c>
      <c r="CP42" s="159" t="s">
        <v>546</v>
      </c>
      <c r="CQ42" s="159" t="s">
        <v>419</v>
      </c>
    </row>
    <row r="43" spans="1:95" ht="60.75" customHeight="1" x14ac:dyDescent="0.25">
      <c r="A43" s="334"/>
      <c r="B43" s="334"/>
      <c r="C43" s="334"/>
      <c r="D43" s="334"/>
      <c r="E43" s="334"/>
      <c r="F43" s="334"/>
      <c r="G43" s="334"/>
      <c r="H43" s="329"/>
      <c r="I43" s="334"/>
      <c r="J43" s="329"/>
      <c r="K43" s="329"/>
      <c r="L43" s="329"/>
      <c r="M43" s="339"/>
      <c r="N43" s="340"/>
      <c r="O43" s="341"/>
      <c r="P43" s="341"/>
      <c r="Q43" s="341"/>
      <c r="R43" s="341"/>
      <c r="S43" s="341"/>
      <c r="T43" s="341"/>
      <c r="U43" s="342"/>
      <c r="V43" s="129"/>
      <c r="W43" s="141"/>
      <c r="X43" s="142"/>
      <c r="Y43" s="142"/>
      <c r="Z43" s="142"/>
      <c r="AA43" s="142"/>
      <c r="AB43" s="142"/>
      <c r="AC43" s="142"/>
      <c r="AD43" s="142"/>
      <c r="AE43" s="142"/>
      <c r="AF43" s="142"/>
      <c r="AG43" s="142"/>
      <c r="AH43" s="142"/>
      <c r="AI43" s="142"/>
      <c r="AJ43" s="142"/>
      <c r="AK43" s="142"/>
      <c r="AL43" s="142"/>
      <c r="AM43" s="142"/>
      <c r="AN43" s="142"/>
      <c r="AO43" s="142"/>
      <c r="AP43" s="143"/>
      <c r="AQ43" s="129"/>
      <c r="AR43" s="131"/>
      <c r="AS43" s="129"/>
      <c r="AT43" s="129"/>
      <c r="AU43" s="129"/>
      <c r="AV43" s="131"/>
      <c r="AW43" s="129"/>
      <c r="AX43" s="131"/>
      <c r="AY43" s="131"/>
      <c r="AZ43" s="129"/>
      <c r="BA43" s="129"/>
      <c r="BB43" s="129"/>
      <c r="BC43" s="170"/>
      <c r="BD43" s="171"/>
      <c r="BE43" s="171"/>
      <c r="BF43" s="171"/>
      <c r="BG43" s="171"/>
      <c r="BH43" s="171"/>
      <c r="BI43" s="171"/>
      <c r="BJ43" s="171"/>
      <c r="BK43" s="171"/>
      <c r="BL43" s="171"/>
      <c r="BM43" s="171"/>
      <c r="BN43" s="171"/>
      <c r="BO43" s="171"/>
      <c r="BP43" s="171"/>
      <c r="BQ43" s="171"/>
      <c r="BR43" s="171"/>
      <c r="BS43" s="171"/>
      <c r="BT43" s="171"/>
      <c r="BU43" s="171"/>
      <c r="BV43" s="171"/>
      <c r="BW43" s="171"/>
      <c r="BX43" s="171"/>
      <c r="BY43" s="172"/>
      <c r="BZ43" s="173"/>
      <c r="CA43" s="173"/>
      <c r="CB43" s="128"/>
      <c r="CC43" s="174"/>
      <c r="CD43" s="128"/>
      <c r="CE43" s="173"/>
      <c r="CF43" s="173"/>
      <c r="CG43" s="128"/>
      <c r="CH43" s="128"/>
      <c r="CI43" s="128"/>
      <c r="CJ43" s="154" t="s">
        <v>679</v>
      </c>
      <c r="CK43" s="154" t="s">
        <v>543</v>
      </c>
      <c r="CL43" s="164"/>
      <c r="CM43" s="276" t="s">
        <v>680</v>
      </c>
      <c r="CN43" s="164"/>
      <c r="CO43" s="164"/>
      <c r="CP43" s="128"/>
      <c r="CQ43" s="128"/>
    </row>
    <row r="44" spans="1:95" ht="146.25" x14ac:dyDescent="0.25">
      <c r="A44" s="331">
        <v>15</v>
      </c>
      <c r="B44" s="331" t="s">
        <v>681</v>
      </c>
      <c r="C44" s="331" t="s">
        <v>682</v>
      </c>
      <c r="D44" s="331" t="s">
        <v>387</v>
      </c>
      <c r="E44" s="331" t="s">
        <v>683</v>
      </c>
      <c r="F44" s="332" t="s">
        <v>684</v>
      </c>
      <c r="G44" s="331" t="s">
        <v>387</v>
      </c>
      <c r="H44" s="328" t="s">
        <v>573</v>
      </c>
      <c r="I44" s="331" t="s">
        <v>685</v>
      </c>
      <c r="J44" s="328" t="s">
        <v>369</v>
      </c>
      <c r="K44" s="328" t="s">
        <v>370</v>
      </c>
      <c r="L44" s="328" t="s">
        <v>553</v>
      </c>
      <c r="M44" s="187">
        <v>0.6</v>
      </c>
      <c r="N44" s="331"/>
      <c r="O44" s="331"/>
      <c r="P44" s="331"/>
      <c r="Q44" s="331"/>
      <c r="R44" s="331"/>
      <c r="S44" s="331"/>
      <c r="T44" s="331"/>
      <c r="U44" s="331"/>
      <c r="V44" s="125" t="s">
        <v>554</v>
      </c>
      <c r="W44" s="133" t="s">
        <v>383</v>
      </c>
      <c r="X44" s="133"/>
      <c r="Y44" s="133"/>
      <c r="Z44" s="133"/>
      <c r="AA44" s="133"/>
      <c r="AB44" s="133"/>
      <c r="AC44" s="133"/>
      <c r="AD44" s="133"/>
      <c r="AE44" s="133"/>
      <c r="AF44" s="133"/>
      <c r="AG44" s="133"/>
      <c r="AH44" s="133"/>
      <c r="AI44" s="133"/>
      <c r="AJ44" s="133"/>
      <c r="AK44" s="133"/>
      <c r="AL44" s="133"/>
      <c r="AM44" s="133"/>
      <c r="AN44" s="133"/>
      <c r="AO44" s="133"/>
      <c r="AP44" s="133"/>
      <c r="AQ44" s="125" t="s">
        <v>539</v>
      </c>
      <c r="AR44" s="127">
        <v>0.4</v>
      </c>
      <c r="AS44" s="125" t="s">
        <v>556</v>
      </c>
      <c r="AT44" s="125" t="s">
        <v>686</v>
      </c>
      <c r="AU44" s="146" t="s">
        <v>376</v>
      </c>
      <c r="AV44" s="127">
        <v>0.25</v>
      </c>
      <c r="AW44" s="125" t="s">
        <v>386</v>
      </c>
      <c r="AX44" s="127">
        <v>0.15</v>
      </c>
      <c r="AY44" s="127">
        <f t="shared" si="5"/>
        <v>0.4</v>
      </c>
      <c r="AZ44" s="125" t="s">
        <v>378</v>
      </c>
      <c r="BA44" s="125" t="s">
        <v>379</v>
      </c>
      <c r="BB44" s="125" t="s">
        <v>380</v>
      </c>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34">
        <v>0.36</v>
      </c>
      <c r="CA44" s="134" t="s">
        <v>387</v>
      </c>
      <c r="CB44" s="125" t="s">
        <v>388</v>
      </c>
      <c r="CC44" s="153">
        <f>BZ44</f>
        <v>0.36</v>
      </c>
      <c r="CD44" s="125" t="s">
        <v>539</v>
      </c>
      <c r="CE44" s="134">
        <v>0.4</v>
      </c>
      <c r="CF44" s="134"/>
      <c r="CG44" s="132" t="s">
        <v>556</v>
      </c>
      <c r="CH44" s="132" t="s">
        <v>389</v>
      </c>
      <c r="CI44" s="132" t="s">
        <v>387</v>
      </c>
      <c r="CJ44" s="154" t="s">
        <v>687</v>
      </c>
      <c r="CK44" s="154" t="s">
        <v>543</v>
      </c>
      <c r="CL44" s="154"/>
      <c r="CM44" s="273" t="s">
        <v>688</v>
      </c>
      <c r="CN44" s="154" t="s">
        <v>689</v>
      </c>
      <c r="CO44" s="154" t="s">
        <v>616</v>
      </c>
      <c r="CP44" s="132" t="s">
        <v>546</v>
      </c>
      <c r="CQ44" s="132" t="s">
        <v>419</v>
      </c>
    </row>
    <row r="45" spans="1:95" ht="120" customHeight="1" x14ac:dyDescent="0.25">
      <c r="A45" s="331">
        <v>16</v>
      </c>
      <c r="B45" s="331" t="s">
        <v>690</v>
      </c>
      <c r="C45" s="331" t="s">
        <v>403</v>
      </c>
      <c r="D45" s="331" t="s">
        <v>387</v>
      </c>
      <c r="E45" s="331" t="s">
        <v>691</v>
      </c>
      <c r="F45" s="331" t="s">
        <v>692</v>
      </c>
      <c r="G45" s="331" t="s">
        <v>387</v>
      </c>
      <c r="H45" s="328" t="s">
        <v>693</v>
      </c>
      <c r="I45" s="331" t="s">
        <v>694</v>
      </c>
      <c r="J45" s="328" t="s">
        <v>695</v>
      </c>
      <c r="K45" s="328" t="s">
        <v>663</v>
      </c>
      <c r="L45" s="328" t="s">
        <v>371</v>
      </c>
      <c r="M45" s="187">
        <v>0.2</v>
      </c>
      <c r="N45" s="331"/>
      <c r="O45" s="331"/>
      <c r="P45" s="331"/>
      <c r="Q45" s="331"/>
      <c r="R45" s="331"/>
      <c r="S45" s="331"/>
      <c r="T45" s="331"/>
      <c r="U45" s="331"/>
      <c r="V45" s="125" t="s">
        <v>381</v>
      </c>
      <c r="W45" s="133" t="s">
        <v>383</v>
      </c>
      <c r="X45" s="133"/>
      <c r="Y45" s="133"/>
      <c r="Z45" s="133"/>
      <c r="AA45" s="133"/>
      <c r="AB45" s="133"/>
      <c r="AC45" s="133"/>
      <c r="AD45" s="133"/>
      <c r="AE45" s="133"/>
      <c r="AF45" s="133"/>
      <c r="AG45" s="133"/>
      <c r="AH45" s="133"/>
      <c r="AI45" s="133"/>
      <c r="AJ45" s="133"/>
      <c r="AK45" s="133"/>
      <c r="AL45" s="133"/>
      <c r="AM45" s="133"/>
      <c r="AN45" s="133"/>
      <c r="AO45" s="133"/>
      <c r="AP45" s="133"/>
      <c r="AQ45" s="125" t="s">
        <v>384</v>
      </c>
      <c r="AR45" s="127">
        <v>0.8</v>
      </c>
      <c r="AS45" s="125" t="s">
        <v>385</v>
      </c>
      <c r="AT45" s="125" t="s">
        <v>696</v>
      </c>
      <c r="AU45" s="146" t="s">
        <v>697</v>
      </c>
      <c r="AV45" s="127">
        <v>0.1</v>
      </c>
      <c r="AW45" s="125" t="s">
        <v>386</v>
      </c>
      <c r="AX45" s="127">
        <v>0.15</v>
      </c>
      <c r="AY45" s="127">
        <f t="shared" ref="AY45:AY56" si="7">+AV45+AX45</f>
        <v>0.25</v>
      </c>
      <c r="AZ45" s="125" t="s">
        <v>698</v>
      </c>
      <c r="BA45" s="125" t="s">
        <v>379</v>
      </c>
      <c r="BB45" s="125" t="s">
        <v>380</v>
      </c>
      <c r="BC45" s="152"/>
      <c r="BD45" s="152"/>
      <c r="BE45" s="152"/>
      <c r="BF45" s="152"/>
      <c r="BG45" s="152"/>
      <c r="BH45" s="152"/>
      <c r="BI45" s="152"/>
      <c r="BJ45" s="152"/>
      <c r="BK45" s="152"/>
      <c r="BL45" s="152"/>
      <c r="BM45" s="152"/>
      <c r="BN45" s="152"/>
      <c r="BO45" s="152"/>
      <c r="BP45" s="152"/>
      <c r="BQ45" s="152"/>
      <c r="BR45" s="152"/>
      <c r="BS45" s="152"/>
      <c r="BT45" s="152"/>
      <c r="BU45" s="152"/>
      <c r="BV45" s="152"/>
      <c r="BW45" s="152"/>
      <c r="BX45" s="152"/>
      <c r="BY45" s="152"/>
      <c r="BZ45" s="134" t="s">
        <v>387</v>
      </c>
      <c r="CA45" s="134">
        <v>0.6</v>
      </c>
      <c r="CB45" s="132" t="s">
        <v>381</v>
      </c>
      <c r="CC45" s="153">
        <v>0.2</v>
      </c>
      <c r="CD45" s="132" t="s">
        <v>555</v>
      </c>
      <c r="CE45" s="158">
        <v>0.6</v>
      </c>
      <c r="CF45" s="158"/>
      <c r="CG45" s="132" t="s">
        <v>556</v>
      </c>
      <c r="CH45" s="159" t="s">
        <v>389</v>
      </c>
      <c r="CI45" s="159" t="s">
        <v>387</v>
      </c>
      <c r="CJ45" s="125" t="s">
        <v>699</v>
      </c>
      <c r="CK45" s="154"/>
      <c r="CL45" s="154" t="s">
        <v>543</v>
      </c>
      <c r="CM45" s="273" t="s">
        <v>700</v>
      </c>
      <c r="CN45" s="154" t="s">
        <v>701</v>
      </c>
      <c r="CO45" s="154" t="s">
        <v>702</v>
      </c>
      <c r="CP45" s="132" t="s">
        <v>546</v>
      </c>
      <c r="CQ45" s="132" t="s">
        <v>419</v>
      </c>
    </row>
    <row r="46" spans="1:95" ht="84" customHeight="1" x14ac:dyDescent="0.25">
      <c r="A46" s="331"/>
      <c r="B46" s="331"/>
      <c r="C46" s="331"/>
      <c r="D46" s="331"/>
      <c r="E46" s="331"/>
      <c r="F46" s="331"/>
      <c r="G46" s="331"/>
      <c r="H46" s="328"/>
      <c r="I46" s="331"/>
      <c r="J46" s="328"/>
      <c r="K46" s="328"/>
      <c r="L46" s="328"/>
      <c r="M46" s="187"/>
      <c r="N46" s="331"/>
      <c r="O46" s="331"/>
      <c r="P46" s="331"/>
      <c r="Q46" s="331"/>
      <c r="R46" s="331"/>
      <c r="S46" s="331"/>
      <c r="T46" s="331"/>
      <c r="U46" s="331"/>
      <c r="V46" s="125"/>
      <c r="W46" s="133"/>
      <c r="X46" s="133"/>
      <c r="Y46" s="133"/>
      <c r="Z46" s="133"/>
      <c r="AA46" s="133"/>
      <c r="AB46" s="133"/>
      <c r="AC46" s="133"/>
      <c r="AD46" s="133"/>
      <c r="AE46" s="133"/>
      <c r="AF46" s="133"/>
      <c r="AG46" s="133"/>
      <c r="AH46" s="133"/>
      <c r="AI46" s="133"/>
      <c r="AJ46" s="133"/>
      <c r="AK46" s="133"/>
      <c r="AL46" s="133"/>
      <c r="AM46" s="133"/>
      <c r="AN46" s="133"/>
      <c r="AO46" s="133"/>
      <c r="AP46" s="133"/>
      <c r="AQ46" s="125"/>
      <c r="AR46" s="127"/>
      <c r="AS46" s="125"/>
      <c r="AT46" s="125" t="s">
        <v>703</v>
      </c>
      <c r="AU46" s="146" t="s">
        <v>697</v>
      </c>
      <c r="AV46" s="127">
        <v>0.1</v>
      </c>
      <c r="AW46" s="125" t="s">
        <v>386</v>
      </c>
      <c r="AX46" s="127">
        <v>0.15</v>
      </c>
      <c r="AY46" s="127">
        <f t="shared" si="7"/>
        <v>0.25</v>
      </c>
      <c r="AZ46" s="125" t="s">
        <v>698</v>
      </c>
      <c r="BA46" s="125" t="s">
        <v>379</v>
      </c>
      <c r="BB46" s="125" t="s">
        <v>380</v>
      </c>
      <c r="BC46" s="152"/>
      <c r="BD46" s="152"/>
      <c r="BE46" s="152"/>
      <c r="BF46" s="152"/>
      <c r="BG46" s="152"/>
      <c r="BH46" s="152"/>
      <c r="BI46" s="152"/>
      <c r="BJ46" s="152"/>
      <c r="BK46" s="152"/>
      <c r="BL46" s="152"/>
      <c r="BM46" s="152"/>
      <c r="BN46" s="152"/>
      <c r="BO46" s="152"/>
      <c r="BP46" s="152"/>
      <c r="BQ46" s="152"/>
      <c r="BR46" s="152"/>
      <c r="BS46" s="152"/>
      <c r="BT46" s="152"/>
      <c r="BU46" s="152"/>
      <c r="BV46" s="152"/>
      <c r="BW46" s="152"/>
      <c r="BX46" s="152"/>
      <c r="BY46" s="152"/>
      <c r="BZ46" s="134" t="s">
        <v>387</v>
      </c>
      <c r="CA46" s="134">
        <v>0.45</v>
      </c>
      <c r="CB46" s="132" t="s">
        <v>381</v>
      </c>
      <c r="CC46" s="153">
        <v>0.2</v>
      </c>
      <c r="CD46" s="132" t="s">
        <v>539</v>
      </c>
      <c r="CE46" s="158">
        <v>0.45</v>
      </c>
      <c r="CF46" s="158"/>
      <c r="CG46" s="132" t="s">
        <v>399</v>
      </c>
      <c r="CH46" s="159" t="s">
        <v>541</v>
      </c>
      <c r="CI46" s="128"/>
      <c r="CJ46" s="125" t="s">
        <v>704</v>
      </c>
      <c r="CK46" s="154"/>
      <c r="CL46" s="154" t="s">
        <v>543</v>
      </c>
      <c r="CM46" s="273" t="s">
        <v>705</v>
      </c>
      <c r="CN46" s="154" t="s">
        <v>422</v>
      </c>
      <c r="CO46" s="154" t="s">
        <v>702</v>
      </c>
      <c r="CP46" s="132"/>
      <c r="CQ46" s="132"/>
    </row>
    <row r="47" spans="1:95" ht="289.5" customHeight="1" x14ac:dyDescent="0.25">
      <c r="A47" s="333">
        <v>17</v>
      </c>
      <c r="B47" s="333" t="s">
        <v>706</v>
      </c>
      <c r="C47" s="333" t="s">
        <v>707</v>
      </c>
      <c r="D47" s="333" t="s">
        <v>387</v>
      </c>
      <c r="E47" s="333" t="s">
        <v>708</v>
      </c>
      <c r="F47" s="333" t="s">
        <v>709</v>
      </c>
      <c r="G47" s="333" t="s">
        <v>387</v>
      </c>
      <c r="H47" s="335" t="s">
        <v>594</v>
      </c>
      <c r="I47" s="333" t="s">
        <v>710</v>
      </c>
      <c r="J47" s="335" t="s">
        <v>695</v>
      </c>
      <c r="K47" s="335" t="s">
        <v>663</v>
      </c>
      <c r="L47" s="335" t="s">
        <v>553</v>
      </c>
      <c r="M47" s="330">
        <v>0.6</v>
      </c>
      <c r="N47" s="336"/>
      <c r="O47" s="337"/>
      <c r="P47" s="337"/>
      <c r="Q47" s="337"/>
      <c r="R47" s="337"/>
      <c r="S47" s="337"/>
      <c r="T47" s="337"/>
      <c r="U47" s="338"/>
      <c r="V47" s="136" t="s">
        <v>554</v>
      </c>
      <c r="W47" s="155" t="s">
        <v>383</v>
      </c>
      <c r="X47" s="156"/>
      <c r="Y47" s="156"/>
      <c r="Z47" s="156"/>
      <c r="AA47" s="156"/>
      <c r="AB47" s="156"/>
      <c r="AC47" s="156"/>
      <c r="AD47" s="156"/>
      <c r="AE47" s="156"/>
      <c r="AF47" s="156"/>
      <c r="AG47" s="156"/>
      <c r="AH47" s="156"/>
      <c r="AI47" s="156"/>
      <c r="AJ47" s="156"/>
      <c r="AK47" s="156"/>
      <c r="AL47" s="156"/>
      <c r="AM47" s="156"/>
      <c r="AN47" s="156"/>
      <c r="AO47" s="156"/>
      <c r="AP47" s="157"/>
      <c r="AQ47" s="136" t="s">
        <v>555</v>
      </c>
      <c r="AR47" s="126">
        <v>0.6</v>
      </c>
      <c r="AS47" s="136" t="s">
        <v>556</v>
      </c>
      <c r="AT47" s="136" t="s">
        <v>711</v>
      </c>
      <c r="AU47" s="136" t="s">
        <v>390</v>
      </c>
      <c r="AV47" s="126">
        <v>0.15</v>
      </c>
      <c r="AW47" s="136" t="s">
        <v>386</v>
      </c>
      <c r="AX47" s="126">
        <v>0.15</v>
      </c>
      <c r="AY47" s="126">
        <f t="shared" si="7"/>
        <v>0.3</v>
      </c>
      <c r="AZ47" s="136" t="s">
        <v>378</v>
      </c>
      <c r="BA47" s="136" t="s">
        <v>379</v>
      </c>
      <c r="BB47" s="136" t="s">
        <v>380</v>
      </c>
      <c r="BC47" s="162"/>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7"/>
      <c r="BZ47" s="135">
        <v>0.42</v>
      </c>
      <c r="CA47" s="135" t="s">
        <v>387</v>
      </c>
      <c r="CB47" s="136" t="s">
        <v>388</v>
      </c>
      <c r="CC47" s="169">
        <f>BZ47</f>
        <v>0.42</v>
      </c>
      <c r="CD47" s="175" t="s">
        <v>555</v>
      </c>
      <c r="CE47" s="135">
        <v>0.6</v>
      </c>
      <c r="CF47" s="135"/>
      <c r="CG47" s="136" t="s">
        <v>556</v>
      </c>
      <c r="CH47" s="136" t="s">
        <v>389</v>
      </c>
      <c r="CI47" s="159" t="s">
        <v>387</v>
      </c>
      <c r="CJ47" s="125" t="s">
        <v>712</v>
      </c>
      <c r="CK47" s="136" t="s">
        <v>543</v>
      </c>
      <c r="CL47" s="160"/>
      <c r="CM47" s="260" t="s">
        <v>713</v>
      </c>
      <c r="CN47" s="160" t="s">
        <v>714</v>
      </c>
      <c r="CO47" s="160" t="s">
        <v>371</v>
      </c>
      <c r="CP47" s="159" t="s">
        <v>546</v>
      </c>
      <c r="CQ47" s="159" t="s">
        <v>419</v>
      </c>
    </row>
    <row r="48" spans="1:95" ht="141" customHeight="1" x14ac:dyDescent="0.25">
      <c r="A48" s="343"/>
      <c r="B48" s="343"/>
      <c r="C48" s="343"/>
      <c r="D48" s="343"/>
      <c r="E48" s="343"/>
      <c r="F48" s="343"/>
      <c r="G48" s="343"/>
      <c r="H48" s="344"/>
      <c r="I48" s="343"/>
      <c r="J48" s="344"/>
      <c r="K48" s="344"/>
      <c r="L48" s="344"/>
      <c r="M48" s="345"/>
      <c r="N48" s="346"/>
      <c r="O48" s="205"/>
      <c r="P48" s="205"/>
      <c r="Q48" s="205"/>
      <c r="R48" s="205"/>
      <c r="S48" s="205"/>
      <c r="T48" s="205"/>
      <c r="U48" s="347"/>
      <c r="V48" s="137"/>
      <c r="W48" s="176"/>
      <c r="X48" s="177"/>
      <c r="Y48" s="177"/>
      <c r="Z48" s="177"/>
      <c r="AA48" s="177"/>
      <c r="AB48" s="177"/>
      <c r="AC48" s="177"/>
      <c r="AD48" s="177"/>
      <c r="AE48" s="177"/>
      <c r="AF48" s="177"/>
      <c r="AG48" s="177"/>
      <c r="AH48" s="177"/>
      <c r="AI48" s="177"/>
      <c r="AJ48" s="177"/>
      <c r="AK48" s="177"/>
      <c r="AL48" s="177"/>
      <c r="AM48" s="177"/>
      <c r="AN48" s="177"/>
      <c r="AO48" s="177"/>
      <c r="AP48" s="178"/>
      <c r="AQ48" s="137"/>
      <c r="AR48" s="179"/>
      <c r="AS48" s="137"/>
      <c r="AT48" s="137"/>
      <c r="AU48" s="137"/>
      <c r="AV48" s="179"/>
      <c r="AW48" s="137"/>
      <c r="AX48" s="179"/>
      <c r="AY48" s="179"/>
      <c r="AZ48" s="137"/>
      <c r="BA48" s="137"/>
      <c r="BB48" s="137"/>
      <c r="BC48" s="180"/>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2"/>
      <c r="BZ48" s="183"/>
      <c r="CA48" s="183"/>
      <c r="CB48" s="137"/>
      <c r="CC48" s="184"/>
      <c r="CD48" s="185"/>
      <c r="CE48" s="183"/>
      <c r="CF48" s="183"/>
      <c r="CG48" s="137"/>
      <c r="CH48" s="137"/>
      <c r="CI48" s="165"/>
      <c r="CJ48" s="125" t="s">
        <v>715</v>
      </c>
      <c r="CK48" s="137"/>
      <c r="CL48" s="166"/>
      <c r="CM48" s="262"/>
      <c r="CN48" s="166"/>
      <c r="CO48" s="166"/>
      <c r="CP48" s="165"/>
      <c r="CQ48" s="165"/>
    </row>
    <row r="49" spans="1:535" ht="141" customHeight="1" x14ac:dyDescent="0.25">
      <c r="A49" s="334"/>
      <c r="B49" s="334"/>
      <c r="C49" s="334"/>
      <c r="D49" s="334"/>
      <c r="E49" s="334"/>
      <c r="F49" s="334"/>
      <c r="G49" s="334"/>
      <c r="H49" s="329"/>
      <c r="I49" s="334"/>
      <c r="J49" s="329"/>
      <c r="K49" s="329"/>
      <c r="L49" s="329"/>
      <c r="M49" s="339"/>
      <c r="N49" s="340"/>
      <c r="O49" s="341"/>
      <c r="P49" s="341"/>
      <c r="Q49" s="341"/>
      <c r="R49" s="341"/>
      <c r="S49" s="341"/>
      <c r="T49" s="341"/>
      <c r="U49" s="342"/>
      <c r="V49" s="129"/>
      <c r="W49" s="141"/>
      <c r="X49" s="142"/>
      <c r="Y49" s="142"/>
      <c r="Z49" s="142"/>
      <c r="AA49" s="142"/>
      <c r="AB49" s="142"/>
      <c r="AC49" s="142"/>
      <c r="AD49" s="142"/>
      <c r="AE49" s="142"/>
      <c r="AF49" s="142"/>
      <c r="AG49" s="142"/>
      <c r="AH49" s="142"/>
      <c r="AI49" s="142"/>
      <c r="AJ49" s="142"/>
      <c r="AK49" s="142"/>
      <c r="AL49" s="142"/>
      <c r="AM49" s="142"/>
      <c r="AN49" s="142"/>
      <c r="AO49" s="142"/>
      <c r="AP49" s="143"/>
      <c r="AQ49" s="129"/>
      <c r="AR49" s="131"/>
      <c r="AS49" s="129"/>
      <c r="AT49" s="129"/>
      <c r="AU49" s="129"/>
      <c r="AV49" s="131"/>
      <c r="AW49" s="129"/>
      <c r="AX49" s="131"/>
      <c r="AY49" s="131"/>
      <c r="AZ49" s="129"/>
      <c r="BA49" s="129"/>
      <c r="BB49" s="129"/>
      <c r="BC49" s="170"/>
      <c r="BD49" s="171"/>
      <c r="BE49" s="171"/>
      <c r="BF49" s="171"/>
      <c r="BG49" s="171"/>
      <c r="BH49" s="171"/>
      <c r="BI49" s="171"/>
      <c r="BJ49" s="171"/>
      <c r="BK49" s="171"/>
      <c r="BL49" s="171"/>
      <c r="BM49" s="171"/>
      <c r="BN49" s="171"/>
      <c r="BO49" s="171"/>
      <c r="BP49" s="171"/>
      <c r="BQ49" s="171"/>
      <c r="BR49" s="171"/>
      <c r="BS49" s="171"/>
      <c r="BT49" s="171"/>
      <c r="BU49" s="171"/>
      <c r="BV49" s="171"/>
      <c r="BW49" s="171"/>
      <c r="BX49" s="171"/>
      <c r="BY49" s="172"/>
      <c r="BZ49" s="138"/>
      <c r="CA49" s="138"/>
      <c r="CB49" s="129"/>
      <c r="CC49" s="174"/>
      <c r="CD49" s="186"/>
      <c r="CE49" s="138"/>
      <c r="CF49" s="138"/>
      <c r="CG49" s="129"/>
      <c r="CH49" s="129"/>
      <c r="CI49" s="128"/>
      <c r="CJ49" s="125" t="s">
        <v>716</v>
      </c>
      <c r="CK49" s="129"/>
      <c r="CL49" s="164"/>
      <c r="CM49" s="265"/>
      <c r="CN49" s="164"/>
      <c r="CO49" s="164"/>
      <c r="CP49" s="128"/>
      <c r="CQ49" s="128"/>
    </row>
    <row r="50" spans="1:535" ht="137.25" customHeight="1" x14ac:dyDescent="0.25">
      <c r="A50" s="331">
        <v>18</v>
      </c>
      <c r="B50" s="331" t="s">
        <v>717</v>
      </c>
      <c r="C50" s="331" t="s">
        <v>718</v>
      </c>
      <c r="D50" s="331" t="s">
        <v>387</v>
      </c>
      <c r="E50" s="331" t="s">
        <v>719</v>
      </c>
      <c r="F50" s="331" t="s">
        <v>720</v>
      </c>
      <c r="G50" s="331" t="s">
        <v>387</v>
      </c>
      <c r="H50" s="328" t="s">
        <v>594</v>
      </c>
      <c r="I50" s="331" t="s">
        <v>721</v>
      </c>
      <c r="J50" s="328" t="s">
        <v>369</v>
      </c>
      <c r="K50" s="328" t="s">
        <v>370</v>
      </c>
      <c r="L50" s="328" t="s">
        <v>553</v>
      </c>
      <c r="M50" s="187">
        <v>0.6</v>
      </c>
      <c r="N50" s="331"/>
      <c r="O50" s="331"/>
      <c r="P50" s="331"/>
      <c r="Q50" s="331"/>
      <c r="R50" s="331"/>
      <c r="S50" s="331"/>
      <c r="T50" s="331"/>
      <c r="U50" s="331"/>
      <c r="V50" s="125" t="s">
        <v>554</v>
      </c>
      <c r="W50" s="133" t="s">
        <v>383</v>
      </c>
      <c r="X50" s="133"/>
      <c r="Y50" s="133"/>
      <c r="Z50" s="133"/>
      <c r="AA50" s="133"/>
      <c r="AB50" s="133"/>
      <c r="AC50" s="133"/>
      <c r="AD50" s="133"/>
      <c r="AE50" s="133"/>
      <c r="AF50" s="133"/>
      <c r="AG50" s="133"/>
      <c r="AH50" s="133"/>
      <c r="AI50" s="133"/>
      <c r="AJ50" s="133"/>
      <c r="AK50" s="133"/>
      <c r="AL50" s="133"/>
      <c r="AM50" s="133"/>
      <c r="AN50" s="133"/>
      <c r="AO50" s="133"/>
      <c r="AP50" s="133"/>
      <c r="AQ50" s="125" t="s">
        <v>555</v>
      </c>
      <c r="AR50" s="187">
        <v>0.6</v>
      </c>
      <c r="AS50" s="125" t="s">
        <v>556</v>
      </c>
      <c r="AT50" s="125" t="s">
        <v>722</v>
      </c>
      <c r="AU50" s="146" t="s">
        <v>376</v>
      </c>
      <c r="AV50" s="127">
        <v>0.25</v>
      </c>
      <c r="AW50" s="125" t="s">
        <v>386</v>
      </c>
      <c r="AX50" s="127">
        <v>0.15</v>
      </c>
      <c r="AY50" s="127">
        <f t="shared" si="7"/>
        <v>0.4</v>
      </c>
      <c r="AZ50" s="125" t="s">
        <v>378</v>
      </c>
      <c r="BA50" s="125" t="s">
        <v>379</v>
      </c>
      <c r="BB50" s="125" t="s">
        <v>380</v>
      </c>
      <c r="BC50" s="152"/>
      <c r="BD50" s="152"/>
      <c r="BE50" s="152"/>
      <c r="BF50" s="152"/>
      <c r="BG50" s="152"/>
      <c r="BH50" s="152"/>
      <c r="BI50" s="152"/>
      <c r="BJ50" s="152"/>
      <c r="BK50" s="152"/>
      <c r="BL50" s="152"/>
      <c r="BM50" s="152"/>
      <c r="BN50" s="152"/>
      <c r="BO50" s="152"/>
      <c r="BP50" s="152"/>
      <c r="BQ50" s="152"/>
      <c r="BR50" s="152"/>
      <c r="BS50" s="152"/>
      <c r="BT50" s="152"/>
      <c r="BU50" s="152"/>
      <c r="BV50" s="152"/>
      <c r="BW50" s="152"/>
      <c r="BX50" s="152"/>
      <c r="BY50" s="152"/>
      <c r="BZ50" s="134">
        <v>0.36</v>
      </c>
      <c r="CA50" s="134" t="s">
        <v>387</v>
      </c>
      <c r="CB50" s="132" t="s">
        <v>388</v>
      </c>
      <c r="CC50" s="153">
        <f>BZ50</f>
        <v>0.36</v>
      </c>
      <c r="CD50" s="132" t="s">
        <v>555</v>
      </c>
      <c r="CE50" s="158">
        <v>0.6</v>
      </c>
      <c r="CF50" s="158"/>
      <c r="CG50" s="132" t="s">
        <v>556</v>
      </c>
      <c r="CH50" s="132" t="s">
        <v>389</v>
      </c>
      <c r="CI50" s="132" t="s">
        <v>387</v>
      </c>
      <c r="CJ50" s="154" t="s">
        <v>723</v>
      </c>
      <c r="CK50" s="154" t="s">
        <v>543</v>
      </c>
      <c r="CL50" s="154"/>
      <c r="CM50" s="273" t="s">
        <v>724</v>
      </c>
      <c r="CN50" s="154" t="s">
        <v>725</v>
      </c>
      <c r="CO50" s="154" t="s">
        <v>553</v>
      </c>
      <c r="CP50" s="132" t="s">
        <v>546</v>
      </c>
      <c r="CQ50" s="132" t="s">
        <v>419</v>
      </c>
    </row>
    <row r="51" spans="1:535" ht="134.25" customHeight="1" x14ac:dyDescent="0.25">
      <c r="A51" s="331">
        <v>19</v>
      </c>
      <c r="B51" s="331" t="s">
        <v>726</v>
      </c>
      <c r="C51" s="331" t="s">
        <v>718</v>
      </c>
      <c r="D51" s="331" t="s">
        <v>387</v>
      </c>
      <c r="E51" s="331" t="s">
        <v>727</v>
      </c>
      <c r="F51" s="331" t="s">
        <v>728</v>
      </c>
      <c r="G51" s="331" t="s">
        <v>387</v>
      </c>
      <c r="H51" s="328" t="s">
        <v>594</v>
      </c>
      <c r="I51" s="331" t="s">
        <v>729</v>
      </c>
      <c r="J51" s="328" t="s">
        <v>369</v>
      </c>
      <c r="K51" s="328" t="s">
        <v>370</v>
      </c>
      <c r="L51" s="328" t="s">
        <v>553</v>
      </c>
      <c r="M51" s="187">
        <v>0.6</v>
      </c>
      <c r="N51" s="333"/>
      <c r="O51" s="333"/>
      <c r="P51" s="333"/>
      <c r="Q51" s="333"/>
      <c r="R51" s="333"/>
      <c r="S51" s="333"/>
      <c r="T51" s="333"/>
      <c r="U51" s="336"/>
      <c r="V51" s="125" t="s">
        <v>554</v>
      </c>
      <c r="W51" s="149" t="s">
        <v>383</v>
      </c>
      <c r="X51" s="133"/>
      <c r="Y51" s="133"/>
      <c r="Z51" s="133"/>
      <c r="AA51" s="133"/>
      <c r="AB51" s="133"/>
      <c r="AC51" s="133"/>
      <c r="AD51" s="133"/>
      <c r="AE51" s="133"/>
      <c r="AF51" s="133"/>
      <c r="AG51" s="133"/>
      <c r="AH51" s="133"/>
      <c r="AI51" s="133"/>
      <c r="AJ51" s="133"/>
      <c r="AK51" s="133"/>
      <c r="AL51" s="133"/>
      <c r="AM51" s="133"/>
      <c r="AN51" s="133"/>
      <c r="AO51" s="133"/>
      <c r="AP51" s="147"/>
      <c r="AQ51" s="125" t="s">
        <v>384</v>
      </c>
      <c r="AR51" s="187">
        <v>0.8</v>
      </c>
      <c r="AS51" s="125" t="s">
        <v>385</v>
      </c>
      <c r="AT51" s="125" t="s">
        <v>730</v>
      </c>
      <c r="AU51" s="146" t="s">
        <v>376</v>
      </c>
      <c r="AV51" s="127">
        <v>0.25</v>
      </c>
      <c r="AW51" s="125" t="s">
        <v>386</v>
      </c>
      <c r="AX51" s="127">
        <v>0.15</v>
      </c>
      <c r="AY51" s="127">
        <f t="shared" si="7"/>
        <v>0.4</v>
      </c>
      <c r="AZ51" s="125" t="s">
        <v>378</v>
      </c>
      <c r="BA51" s="125" t="s">
        <v>379</v>
      </c>
      <c r="BB51" s="125" t="s">
        <v>380</v>
      </c>
      <c r="BC51" s="152"/>
      <c r="BD51" s="152"/>
      <c r="BE51" s="152"/>
      <c r="BF51" s="152"/>
      <c r="BG51" s="152"/>
      <c r="BH51" s="152"/>
      <c r="BI51" s="152"/>
      <c r="BJ51" s="152"/>
      <c r="BK51" s="152"/>
      <c r="BL51" s="152"/>
      <c r="BM51" s="152"/>
      <c r="BN51" s="152"/>
      <c r="BO51" s="152"/>
      <c r="BP51" s="152"/>
      <c r="BQ51" s="152"/>
      <c r="BR51" s="152"/>
      <c r="BS51" s="152"/>
      <c r="BT51" s="152"/>
      <c r="BU51" s="152"/>
      <c r="BV51" s="152"/>
      <c r="BW51" s="152"/>
      <c r="BX51" s="152"/>
      <c r="BY51" s="152"/>
      <c r="BZ51" s="134">
        <v>0.36</v>
      </c>
      <c r="CA51" s="134" t="s">
        <v>387</v>
      </c>
      <c r="CB51" s="132" t="s">
        <v>388</v>
      </c>
      <c r="CC51" s="153">
        <f>BZ51</f>
        <v>0.36</v>
      </c>
      <c r="CD51" s="132" t="s">
        <v>384</v>
      </c>
      <c r="CE51" s="158">
        <v>0.8</v>
      </c>
      <c r="CF51" s="158"/>
      <c r="CG51" s="132" t="s">
        <v>385</v>
      </c>
      <c r="CH51" s="125" t="s">
        <v>389</v>
      </c>
      <c r="CI51" s="132" t="s">
        <v>387</v>
      </c>
      <c r="CJ51" s="154" t="s">
        <v>731</v>
      </c>
      <c r="CK51" s="154" t="s">
        <v>543</v>
      </c>
      <c r="CL51" s="154"/>
      <c r="CM51" s="273" t="s">
        <v>732</v>
      </c>
      <c r="CN51" s="154" t="s">
        <v>733</v>
      </c>
      <c r="CO51" s="154" t="s">
        <v>553</v>
      </c>
      <c r="CP51" s="132" t="s">
        <v>546</v>
      </c>
      <c r="CQ51" s="132" t="s">
        <v>419</v>
      </c>
    </row>
    <row r="52" spans="1:535" ht="65.25" customHeight="1" x14ac:dyDescent="0.25">
      <c r="A52" s="333">
        <v>20</v>
      </c>
      <c r="B52" s="331" t="s">
        <v>734</v>
      </c>
      <c r="C52" s="331" t="s">
        <v>367</v>
      </c>
      <c r="D52" s="331" t="s">
        <v>387</v>
      </c>
      <c r="E52" s="331" t="s">
        <v>735</v>
      </c>
      <c r="F52" s="331" t="s">
        <v>736</v>
      </c>
      <c r="G52" s="331" t="s">
        <v>387</v>
      </c>
      <c r="H52" s="328" t="s">
        <v>537</v>
      </c>
      <c r="I52" s="331" t="s">
        <v>737</v>
      </c>
      <c r="J52" s="328" t="s">
        <v>369</v>
      </c>
      <c r="K52" s="328" t="s">
        <v>653</v>
      </c>
      <c r="L52" s="328" t="s">
        <v>400</v>
      </c>
      <c r="M52" s="348">
        <v>0.2</v>
      </c>
      <c r="N52" s="349"/>
      <c r="O52" s="349"/>
      <c r="P52" s="349"/>
      <c r="Q52" s="349"/>
      <c r="R52" s="349"/>
      <c r="S52" s="349"/>
      <c r="T52" s="349"/>
      <c r="U52" s="349"/>
      <c r="V52" s="146" t="s">
        <v>381</v>
      </c>
      <c r="W52" s="156" t="s">
        <v>383</v>
      </c>
      <c r="X52" s="156"/>
      <c r="Y52" s="156"/>
      <c r="Z52" s="156"/>
      <c r="AA52" s="156"/>
      <c r="AB52" s="156"/>
      <c r="AC52" s="156"/>
      <c r="AD52" s="156"/>
      <c r="AE52" s="156"/>
      <c r="AF52" s="156"/>
      <c r="AG52" s="156"/>
      <c r="AH52" s="156"/>
      <c r="AI52" s="156"/>
      <c r="AJ52" s="156"/>
      <c r="AK52" s="156"/>
      <c r="AL52" s="156"/>
      <c r="AM52" s="156"/>
      <c r="AN52" s="156"/>
      <c r="AO52" s="156"/>
      <c r="AP52" s="156"/>
      <c r="AQ52" s="125" t="s">
        <v>539</v>
      </c>
      <c r="AR52" s="187">
        <v>0.4</v>
      </c>
      <c r="AS52" s="125" t="s">
        <v>399</v>
      </c>
      <c r="AT52" s="125" t="s">
        <v>738</v>
      </c>
      <c r="AU52" s="146" t="s">
        <v>390</v>
      </c>
      <c r="AV52" s="127">
        <v>0.15</v>
      </c>
      <c r="AW52" s="125" t="s">
        <v>377</v>
      </c>
      <c r="AX52" s="127">
        <v>0.25</v>
      </c>
      <c r="AY52" s="127">
        <f t="shared" si="7"/>
        <v>0.4</v>
      </c>
      <c r="AZ52" s="125" t="s">
        <v>378</v>
      </c>
      <c r="BA52" s="125" t="s">
        <v>379</v>
      </c>
      <c r="BB52" s="125" t="s">
        <v>380</v>
      </c>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34">
        <v>0.12</v>
      </c>
      <c r="CA52" s="134" t="s">
        <v>387</v>
      </c>
      <c r="CB52" s="132" t="s">
        <v>381</v>
      </c>
      <c r="CC52" s="153">
        <f>BZ52</f>
        <v>0.12</v>
      </c>
      <c r="CD52" s="132" t="s">
        <v>539</v>
      </c>
      <c r="CE52" s="158">
        <v>0.4</v>
      </c>
      <c r="CF52" s="158"/>
      <c r="CG52" s="132" t="s">
        <v>399</v>
      </c>
      <c r="CH52" s="159" t="s">
        <v>541</v>
      </c>
      <c r="CI52" s="159" t="s">
        <v>387</v>
      </c>
      <c r="CJ52" s="125" t="s">
        <v>739</v>
      </c>
      <c r="CK52" s="154" t="s">
        <v>543</v>
      </c>
      <c r="CL52" s="154"/>
      <c r="CM52" s="273" t="s">
        <v>740</v>
      </c>
      <c r="CN52" s="154" t="s">
        <v>741</v>
      </c>
      <c r="CO52" s="154" t="s">
        <v>461</v>
      </c>
      <c r="CP52" s="132" t="s">
        <v>546</v>
      </c>
      <c r="CQ52" s="132" t="s">
        <v>419</v>
      </c>
    </row>
    <row r="53" spans="1:535" ht="92.25" customHeight="1" x14ac:dyDescent="0.25">
      <c r="A53" s="334"/>
      <c r="B53" s="331"/>
      <c r="C53" s="331"/>
      <c r="D53" s="331"/>
      <c r="E53" s="331"/>
      <c r="F53" s="331"/>
      <c r="G53" s="331"/>
      <c r="H53" s="328"/>
      <c r="I53" s="331"/>
      <c r="J53" s="328"/>
      <c r="K53" s="328"/>
      <c r="L53" s="328"/>
      <c r="M53" s="187"/>
      <c r="N53" s="205"/>
      <c r="O53" s="205"/>
      <c r="P53" s="205"/>
      <c r="Q53" s="205"/>
      <c r="R53" s="205"/>
      <c r="S53" s="205"/>
      <c r="T53" s="205"/>
      <c r="U53" s="205"/>
      <c r="V53" s="125"/>
      <c r="W53" s="177"/>
      <c r="X53" s="177"/>
      <c r="Y53" s="177"/>
      <c r="Z53" s="177"/>
      <c r="AA53" s="177"/>
      <c r="AB53" s="177"/>
      <c r="AC53" s="177"/>
      <c r="AD53" s="177"/>
      <c r="AE53" s="177"/>
      <c r="AF53" s="177"/>
      <c r="AG53" s="177"/>
      <c r="AH53" s="177"/>
      <c r="AI53" s="177"/>
      <c r="AJ53" s="177"/>
      <c r="AK53" s="177"/>
      <c r="AL53" s="177"/>
      <c r="AM53" s="177"/>
      <c r="AN53" s="177"/>
      <c r="AO53" s="177"/>
      <c r="AP53" s="177"/>
      <c r="AQ53" s="125"/>
      <c r="AR53" s="187"/>
      <c r="AS53" s="125"/>
      <c r="AT53" s="125" t="s">
        <v>742</v>
      </c>
      <c r="AU53" s="146" t="s">
        <v>376</v>
      </c>
      <c r="AV53" s="127">
        <v>0.25</v>
      </c>
      <c r="AW53" s="125" t="s">
        <v>386</v>
      </c>
      <c r="AX53" s="127">
        <v>0.15</v>
      </c>
      <c r="AY53" s="127">
        <f t="shared" si="7"/>
        <v>0.4</v>
      </c>
      <c r="AZ53" s="125" t="s">
        <v>378</v>
      </c>
      <c r="BA53" s="125" t="s">
        <v>379</v>
      </c>
      <c r="BB53" s="125" t="s">
        <v>380</v>
      </c>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34">
        <v>7.0000000000000007E-2</v>
      </c>
      <c r="CA53" s="134" t="s">
        <v>387</v>
      </c>
      <c r="CB53" s="132" t="s">
        <v>381</v>
      </c>
      <c r="CC53" s="153">
        <f>BZ53</f>
        <v>7.0000000000000007E-2</v>
      </c>
      <c r="CD53" s="132" t="s">
        <v>539</v>
      </c>
      <c r="CE53" s="158">
        <v>0.4</v>
      </c>
      <c r="CF53" s="158"/>
      <c r="CG53" s="132" t="s">
        <v>399</v>
      </c>
      <c r="CH53" s="128"/>
      <c r="CI53" s="128"/>
      <c r="CJ53" s="125" t="s">
        <v>743</v>
      </c>
      <c r="CK53" s="154" t="s">
        <v>543</v>
      </c>
      <c r="CL53" s="154"/>
      <c r="CM53" s="273" t="s">
        <v>744</v>
      </c>
      <c r="CN53" s="154"/>
      <c r="CO53" s="154" t="s">
        <v>371</v>
      </c>
      <c r="CP53" s="132" t="s">
        <v>546</v>
      </c>
      <c r="CQ53" s="132" t="s">
        <v>419</v>
      </c>
    </row>
    <row r="54" spans="1:535" s="139" customFormat="1" ht="106.5" customHeight="1" x14ac:dyDescent="0.25">
      <c r="A54" s="331">
        <v>21</v>
      </c>
      <c r="B54" s="331" t="s">
        <v>745</v>
      </c>
      <c r="C54" s="331" t="s">
        <v>746</v>
      </c>
      <c r="D54" s="331" t="s">
        <v>387</v>
      </c>
      <c r="E54" s="331" t="s">
        <v>747</v>
      </c>
      <c r="F54" s="331" t="s">
        <v>748</v>
      </c>
      <c r="G54" s="331" t="s">
        <v>387</v>
      </c>
      <c r="H54" s="328" t="s">
        <v>749</v>
      </c>
      <c r="I54" s="331" t="s">
        <v>750</v>
      </c>
      <c r="J54" s="328" t="s">
        <v>695</v>
      </c>
      <c r="K54" s="328" t="s">
        <v>751</v>
      </c>
      <c r="L54" s="328" t="s">
        <v>461</v>
      </c>
      <c r="M54" s="348">
        <v>0.4</v>
      </c>
      <c r="N54" s="349"/>
      <c r="O54" s="349"/>
      <c r="P54" s="349"/>
      <c r="Q54" s="349"/>
      <c r="R54" s="349"/>
      <c r="S54" s="349"/>
      <c r="T54" s="349"/>
      <c r="U54" s="350"/>
      <c r="V54" s="188" t="s">
        <v>388</v>
      </c>
      <c r="W54" s="189" t="s">
        <v>383</v>
      </c>
      <c r="X54" s="190"/>
      <c r="Y54" s="190"/>
      <c r="Z54" s="190"/>
      <c r="AA54" s="190"/>
      <c r="AB54" s="190"/>
      <c r="AC54" s="190"/>
      <c r="AD54" s="190"/>
      <c r="AE54" s="190"/>
      <c r="AF54" s="190"/>
      <c r="AG54" s="190"/>
      <c r="AH54" s="190"/>
      <c r="AI54" s="190"/>
      <c r="AJ54" s="190"/>
      <c r="AK54" s="190"/>
      <c r="AL54" s="190"/>
      <c r="AM54" s="190"/>
      <c r="AN54" s="190"/>
      <c r="AO54" s="190"/>
      <c r="AP54" s="191"/>
      <c r="AQ54" s="188" t="s">
        <v>384</v>
      </c>
      <c r="AR54" s="187">
        <v>0.8</v>
      </c>
      <c r="AS54" s="188" t="s">
        <v>385</v>
      </c>
      <c r="AT54" s="132" t="s">
        <v>752</v>
      </c>
      <c r="AU54" s="151" t="s">
        <v>376</v>
      </c>
      <c r="AV54" s="140">
        <v>0.25</v>
      </c>
      <c r="AW54" s="132" t="s">
        <v>386</v>
      </c>
      <c r="AX54" s="140">
        <v>0.15</v>
      </c>
      <c r="AY54" s="140">
        <f t="shared" si="7"/>
        <v>0.4</v>
      </c>
      <c r="AZ54" s="132" t="s">
        <v>378</v>
      </c>
      <c r="BA54" s="132" t="s">
        <v>379</v>
      </c>
      <c r="BB54" s="132" t="s">
        <v>753</v>
      </c>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8">
        <v>0.24</v>
      </c>
      <c r="CA54" s="158" t="s">
        <v>387</v>
      </c>
      <c r="CB54" s="188" t="s">
        <v>388</v>
      </c>
      <c r="CC54" s="153">
        <f>+BZ54</f>
        <v>0.24</v>
      </c>
      <c r="CD54" s="188" t="s">
        <v>384</v>
      </c>
      <c r="CE54" s="192">
        <v>0.8</v>
      </c>
      <c r="CF54" s="192"/>
      <c r="CG54" s="188" t="s">
        <v>385</v>
      </c>
      <c r="CH54" s="132" t="s">
        <v>389</v>
      </c>
      <c r="CI54" s="132" t="s">
        <v>387</v>
      </c>
      <c r="CJ54" s="154" t="s">
        <v>754</v>
      </c>
      <c r="CK54" s="154" t="s">
        <v>543</v>
      </c>
      <c r="CL54" s="154"/>
      <c r="CM54" s="273" t="s">
        <v>755</v>
      </c>
      <c r="CN54" s="154" t="s">
        <v>756</v>
      </c>
      <c r="CO54" s="154" t="s">
        <v>461</v>
      </c>
      <c r="CP54" s="132" t="s">
        <v>546</v>
      </c>
      <c r="CQ54" s="132" t="s">
        <v>419</v>
      </c>
    </row>
    <row r="55" spans="1:535" ht="69.75" customHeight="1" x14ac:dyDescent="0.25">
      <c r="A55" s="331">
        <v>22</v>
      </c>
      <c r="B55" s="331" t="s">
        <v>757</v>
      </c>
      <c r="C55" s="331" t="s">
        <v>758</v>
      </c>
      <c r="D55" s="331" t="s">
        <v>387</v>
      </c>
      <c r="E55" s="331" t="s">
        <v>759</v>
      </c>
      <c r="F55" s="331" t="s">
        <v>760</v>
      </c>
      <c r="G55" s="331" t="s">
        <v>387</v>
      </c>
      <c r="H55" s="328" t="s">
        <v>761</v>
      </c>
      <c r="I55" s="331" t="s">
        <v>762</v>
      </c>
      <c r="J55" s="328" t="s">
        <v>586</v>
      </c>
      <c r="K55" s="328" t="s">
        <v>663</v>
      </c>
      <c r="L55" s="328" t="s">
        <v>400</v>
      </c>
      <c r="M55" s="348">
        <v>0.2</v>
      </c>
      <c r="N55" s="349"/>
      <c r="O55" s="349"/>
      <c r="P55" s="349"/>
      <c r="Q55" s="349"/>
      <c r="R55" s="349"/>
      <c r="S55" s="349"/>
      <c r="T55" s="349"/>
      <c r="U55" s="350"/>
      <c r="V55" s="125" t="s">
        <v>381</v>
      </c>
      <c r="W55" s="149" t="s">
        <v>383</v>
      </c>
      <c r="X55" s="133"/>
      <c r="Y55" s="133"/>
      <c r="Z55" s="133"/>
      <c r="AA55" s="133"/>
      <c r="AB55" s="133"/>
      <c r="AC55" s="133"/>
      <c r="AD55" s="133"/>
      <c r="AE55" s="133"/>
      <c r="AF55" s="133"/>
      <c r="AG55" s="133"/>
      <c r="AH55" s="133"/>
      <c r="AI55" s="133"/>
      <c r="AJ55" s="133"/>
      <c r="AK55" s="133"/>
      <c r="AL55" s="133"/>
      <c r="AM55" s="133"/>
      <c r="AN55" s="133"/>
      <c r="AO55" s="133"/>
      <c r="AP55" s="147"/>
      <c r="AQ55" s="125" t="s">
        <v>374</v>
      </c>
      <c r="AR55" s="187">
        <v>1</v>
      </c>
      <c r="AS55" s="125" t="s">
        <v>375</v>
      </c>
      <c r="AT55" s="125" t="s">
        <v>763</v>
      </c>
      <c r="AU55" s="146" t="s">
        <v>376</v>
      </c>
      <c r="AV55" s="127">
        <v>0.25</v>
      </c>
      <c r="AW55" s="125" t="s">
        <v>386</v>
      </c>
      <c r="AX55" s="127">
        <v>0.15</v>
      </c>
      <c r="AY55" s="127">
        <f t="shared" si="7"/>
        <v>0.4</v>
      </c>
      <c r="AZ55" s="125" t="s">
        <v>378</v>
      </c>
      <c r="BA55" s="125" t="s">
        <v>379</v>
      </c>
      <c r="BB55" s="125" t="s">
        <v>380</v>
      </c>
      <c r="BC55" s="152"/>
      <c r="BD55" s="152"/>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34">
        <v>0.12</v>
      </c>
      <c r="CA55" s="134" t="s">
        <v>387</v>
      </c>
      <c r="CB55" s="132" t="s">
        <v>381</v>
      </c>
      <c r="CC55" s="153">
        <f>BZ55</f>
        <v>0.12</v>
      </c>
      <c r="CD55" s="132" t="s">
        <v>374</v>
      </c>
      <c r="CE55" s="158">
        <v>1</v>
      </c>
      <c r="CF55" s="158"/>
      <c r="CG55" s="132" t="s">
        <v>375</v>
      </c>
      <c r="CH55" s="132" t="s">
        <v>764</v>
      </c>
      <c r="CI55" s="132" t="s">
        <v>387</v>
      </c>
      <c r="CJ55" s="125" t="s">
        <v>765</v>
      </c>
      <c r="CK55" s="154" t="s">
        <v>543</v>
      </c>
      <c r="CL55" s="154" t="s">
        <v>766</v>
      </c>
      <c r="CM55" s="273" t="s">
        <v>767</v>
      </c>
      <c r="CN55" s="154" t="s">
        <v>758</v>
      </c>
      <c r="CO55" s="154" t="s">
        <v>629</v>
      </c>
      <c r="CP55" s="132" t="s">
        <v>546</v>
      </c>
      <c r="CQ55" s="154" t="s">
        <v>419</v>
      </c>
    </row>
    <row r="56" spans="1:535" ht="55.5" customHeight="1" x14ac:dyDescent="0.25">
      <c r="A56" s="331"/>
      <c r="B56" s="331"/>
      <c r="C56" s="331"/>
      <c r="D56" s="331"/>
      <c r="E56" s="331"/>
      <c r="F56" s="331"/>
      <c r="G56" s="331"/>
      <c r="H56" s="328"/>
      <c r="I56" s="331"/>
      <c r="J56" s="328"/>
      <c r="K56" s="328"/>
      <c r="L56" s="328"/>
      <c r="M56" s="348"/>
      <c r="N56" s="349"/>
      <c r="O56" s="349"/>
      <c r="P56" s="349"/>
      <c r="Q56" s="349"/>
      <c r="R56" s="349"/>
      <c r="S56" s="349"/>
      <c r="T56" s="349"/>
      <c r="U56" s="350"/>
      <c r="V56" s="125"/>
      <c r="W56" s="149"/>
      <c r="X56" s="133"/>
      <c r="Y56" s="133"/>
      <c r="Z56" s="133"/>
      <c r="AA56" s="133"/>
      <c r="AB56" s="133"/>
      <c r="AC56" s="133"/>
      <c r="AD56" s="133"/>
      <c r="AE56" s="133"/>
      <c r="AF56" s="133"/>
      <c r="AG56" s="133"/>
      <c r="AH56" s="133"/>
      <c r="AI56" s="133"/>
      <c r="AJ56" s="133"/>
      <c r="AK56" s="133"/>
      <c r="AL56" s="133"/>
      <c r="AM56" s="133"/>
      <c r="AN56" s="133"/>
      <c r="AO56" s="133"/>
      <c r="AP56" s="147"/>
      <c r="AQ56" s="125"/>
      <c r="AR56" s="187"/>
      <c r="AS56" s="125"/>
      <c r="AT56" s="125" t="s">
        <v>768</v>
      </c>
      <c r="AU56" s="146" t="s">
        <v>376</v>
      </c>
      <c r="AV56" s="127">
        <v>0.25</v>
      </c>
      <c r="AW56" s="125" t="s">
        <v>386</v>
      </c>
      <c r="AX56" s="127">
        <v>0.15</v>
      </c>
      <c r="AY56" s="127">
        <f t="shared" si="7"/>
        <v>0.4</v>
      </c>
      <c r="AZ56" s="125" t="s">
        <v>378</v>
      </c>
      <c r="BA56" s="125" t="s">
        <v>379</v>
      </c>
      <c r="BB56" s="125" t="s">
        <v>380</v>
      </c>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34">
        <v>7.0000000000000007E-2</v>
      </c>
      <c r="CA56" s="134" t="s">
        <v>387</v>
      </c>
      <c r="CB56" s="132" t="s">
        <v>381</v>
      </c>
      <c r="CC56" s="153">
        <f>BZ56</f>
        <v>7.0000000000000007E-2</v>
      </c>
      <c r="CD56" s="132" t="s">
        <v>374</v>
      </c>
      <c r="CE56" s="158">
        <v>1</v>
      </c>
      <c r="CF56" s="158"/>
      <c r="CG56" s="132" t="s">
        <v>375</v>
      </c>
      <c r="CH56" s="132"/>
      <c r="CI56" s="132"/>
      <c r="CJ56" s="125" t="s">
        <v>769</v>
      </c>
      <c r="CK56" s="154" t="s">
        <v>543</v>
      </c>
      <c r="CL56" s="154" t="s">
        <v>766</v>
      </c>
      <c r="CM56" s="273" t="s">
        <v>770</v>
      </c>
      <c r="CN56" s="154" t="s">
        <v>758</v>
      </c>
      <c r="CO56" s="154" t="s">
        <v>371</v>
      </c>
      <c r="CP56" s="132"/>
      <c r="CQ56" s="154"/>
    </row>
    <row r="57" spans="1:535" ht="113.25" customHeight="1" x14ac:dyDescent="0.25">
      <c r="A57" s="351">
        <v>23</v>
      </c>
      <c r="B57" s="331" t="s">
        <v>771</v>
      </c>
      <c r="C57" s="331" t="s">
        <v>772</v>
      </c>
      <c r="D57" s="328" t="s">
        <v>773</v>
      </c>
      <c r="E57" s="331" t="s">
        <v>774</v>
      </c>
      <c r="F57" s="331" t="s">
        <v>775</v>
      </c>
      <c r="G57" s="331" t="s">
        <v>387</v>
      </c>
      <c r="H57" s="331" t="s">
        <v>382</v>
      </c>
      <c r="I57" s="331" t="s">
        <v>776</v>
      </c>
      <c r="J57" s="328" t="s">
        <v>369</v>
      </c>
      <c r="K57" s="331" t="s">
        <v>370</v>
      </c>
      <c r="L57" s="331" t="s">
        <v>371</v>
      </c>
      <c r="M57" s="348">
        <v>0.2</v>
      </c>
      <c r="N57" s="352" t="s">
        <v>463</v>
      </c>
      <c r="O57" s="352"/>
      <c r="P57" s="352"/>
      <c r="Q57" s="352"/>
      <c r="R57" s="352"/>
      <c r="S57" s="352"/>
      <c r="T57" s="352"/>
      <c r="U57" s="352"/>
      <c r="V57" s="193" t="s">
        <v>381</v>
      </c>
      <c r="W57" s="149" t="s">
        <v>383</v>
      </c>
      <c r="X57" s="133"/>
      <c r="Y57" s="133"/>
      <c r="Z57" s="133"/>
      <c r="AA57" s="133"/>
      <c r="AB57" s="133"/>
      <c r="AC57" s="133"/>
      <c r="AD57" s="133"/>
      <c r="AE57" s="133"/>
      <c r="AF57" s="133"/>
      <c r="AG57" s="133"/>
      <c r="AH57" s="133"/>
      <c r="AI57" s="133"/>
      <c r="AJ57" s="133"/>
      <c r="AK57" s="133"/>
      <c r="AL57" s="133"/>
      <c r="AM57" s="133"/>
      <c r="AN57" s="133"/>
      <c r="AO57" s="133"/>
      <c r="AP57" s="147"/>
      <c r="AQ57" s="194" t="s">
        <v>555</v>
      </c>
      <c r="AR57" s="195">
        <v>0.6</v>
      </c>
      <c r="AS57" s="196" t="s">
        <v>556</v>
      </c>
      <c r="AT57" s="132" t="s">
        <v>777</v>
      </c>
      <c r="AU57" s="151" t="s">
        <v>376</v>
      </c>
      <c r="AV57" s="197">
        <v>0.15</v>
      </c>
      <c r="AW57" s="151" t="s">
        <v>386</v>
      </c>
      <c r="AX57" s="197">
        <v>0.15</v>
      </c>
      <c r="AY57" s="197">
        <v>0.3</v>
      </c>
      <c r="AZ57" s="151" t="s">
        <v>378</v>
      </c>
      <c r="BA57" s="151" t="s">
        <v>379</v>
      </c>
      <c r="BB57" s="151" t="s">
        <v>380</v>
      </c>
      <c r="BC57" s="152"/>
      <c r="BD57" s="152"/>
      <c r="BE57" s="152"/>
      <c r="BF57" s="152"/>
      <c r="BG57" s="152"/>
      <c r="BH57" s="152"/>
      <c r="BI57" s="152"/>
      <c r="BJ57" s="152"/>
      <c r="BK57" s="152"/>
      <c r="BL57" s="152"/>
      <c r="BM57" s="152"/>
      <c r="BN57" s="152"/>
      <c r="BO57" s="152"/>
      <c r="BP57" s="152"/>
      <c r="BQ57" s="152"/>
      <c r="BR57" s="152"/>
      <c r="BS57" s="152"/>
      <c r="BT57" s="152"/>
      <c r="BU57" s="152"/>
      <c r="BV57" s="152"/>
      <c r="BW57" s="152"/>
      <c r="BX57" s="152"/>
      <c r="BY57" s="152"/>
      <c r="BZ57" s="158">
        <v>0.14000000000000001</v>
      </c>
      <c r="CA57" s="132" t="s">
        <v>387</v>
      </c>
      <c r="CB57" s="198" t="s">
        <v>381</v>
      </c>
      <c r="CC57" s="199">
        <v>0.14000000000000001</v>
      </c>
      <c r="CD57" s="194" t="s">
        <v>555</v>
      </c>
      <c r="CE57" s="134">
        <v>0.6</v>
      </c>
      <c r="CF57" s="134"/>
      <c r="CG57" s="200" t="s">
        <v>399</v>
      </c>
      <c r="CH57" s="132" t="s">
        <v>389</v>
      </c>
      <c r="CI57" s="132" t="s">
        <v>630</v>
      </c>
      <c r="CJ57" s="132" t="s">
        <v>778</v>
      </c>
      <c r="CK57" s="154" t="s">
        <v>543</v>
      </c>
      <c r="CL57" s="154"/>
      <c r="CM57" s="273" t="s">
        <v>779</v>
      </c>
      <c r="CN57" s="154" t="s">
        <v>780</v>
      </c>
      <c r="CO57" s="154" t="s">
        <v>371</v>
      </c>
      <c r="CP57" s="132" t="s">
        <v>546</v>
      </c>
      <c r="CQ57" s="154" t="s">
        <v>419</v>
      </c>
      <c r="CR57" s="130"/>
      <c r="CS57" s="130"/>
      <c r="CT57" s="130"/>
      <c r="CU57" s="130"/>
      <c r="CV57" s="130"/>
      <c r="CW57" s="130"/>
      <c r="CX57" s="130"/>
      <c r="CY57" s="130"/>
      <c r="CZ57" s="130"/>
      <c r="DA57" s="130"/>
      <c r="DB57" s="130"/>
      <c r="DC57" s="130"/>
      <c r="DD57" s="130"/>
      <c r="DE57" s="130"/>
      <c r="DF57" s="130"/>
      <c r="DG57" s="130"/>
      <c r="DH57" s="130"/>
      <c r="DI57" s="130"/>
      <c r="DJ57" s="130"/>
      <c r="DK57" s="130"/>
      <c r="DL57" s="130"/>
      <c r="DM57" s="130"/>
      <c r="DN57" s="130"/>
      <c r="DO57" s="130"/>
      <c r="DP57" s="130"/>
      <c r="DQ57" s="130"/>
      <c r="DR57" s="130"/>
      <c r="DS57" s="130"/>
      <c r="DT57" s="130"/>
      <c r="DU57" s="130"/>
      <c r="DV57" s="130"/>
      <c r="DW57" s="130"/>
      <c r="DX57" s="130"/>
      <c r="DY57" s="130"/>
      <c r="DZ57" s="130"/>
      <c r="EA57" s="130"/>
      <c r="EB57" s="130"/>
      <c r="EC57" s="130"/>
      <c r="ED57" s="130"/>
      <c r="EE57" s="130"/>
      <c r="EF57" s="130"/>
      <c r="EG57" s="130"/>
      <c r="EH57" s="130"/>
      <c r="EI57" s="130"/>
      <c r="EJ57" s="130"/>
      <c r="EK57" s="130"/>
      <c r="EL57" s="130"/>
      <c r="EM57" s="130"/>
      <c r="EN57" s="130"/>
      <c r="EO57" s="130"/>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130"/>
      <c r="FX57" s="130"/>
      <c r="FY57" s="130"/>
      <c r="FZ57" s="130"/>
      <c r="GA57" s="130"/>
      <c r="GB57" s="130"/>
      <c r="GC57" s="130"/>
      <c r="GD57" s="130"/>
      <c r="GE57" s="130"/>
      <c r="GF57" s="130"/>
      <c r="GG57" s="130"/>
      <c r="GH57" s="130"/>
      <c r="GI57" s="130"/>
      <c r="GJ57" s="130"/>
      <c r="GK57" s="130"/>
      <c r="GL57" s="130"/>
      <c r="GM57" s="130"/>
      <c r="GN57" s="130"/>
      <c r="GO57" s="130"/>
      <c r="GP57" s="130"/>
      <c r="GQ57" s="130"/>
      <c r="GR57" s="130"/>
      <c r="GS57" s="130"/>
      <c r="GT57" s="130"/>
      <c r="GU57" s="130"/>
      <c r="GV57" s="130"/>
      <c r="GW57" s="130"/>
      <c r="GX57" s="130"/>
      <c r="GY57" s="130"/>
      <c r="GZ57" s="130"/>
      <c r="HA57" s="130"/>
      <c r="HB57" s="130"/>
      <c r="HC57" s="130"/>
      <c r="HD57" s="130"/>
      <c r="HE57" s="130"/>
      <c r="HF57" s="130"/>
      <c r="HG57" s="130"/>
      <c r="HH57" s="130"/>
      <c r="HI57" s="130"/>
      <c r="HJ57" s="130"/>
      <c r="HK57" s="130"/>
      <c r="HL57" s="130"/>
      <c r="HM57" s="130"/>
      <c r="HN57" s="130"/>
      <c r="HO57" s="130"/>
      <c r="HP57" s="130"/>
      <c r="HQ57" s="130"/>
      <c r="HR57" s="130"/>
      <c r="HS57" s="130"/>
      <c r="HT57" s="130"/>
      <c r="HU57" s="130"/>
      <c r="HV57" s="130"/>
      <c r="HW57" s="130"/>
      <c r="HX57" s="130"/>
      <c r="HY57" s="130"/>
      <c r="HZ57" s="130"/>
      <c r="IA57" s="130"/>
      <c r="IB57" s="130"/>
      <c r="IC57" s="130"/>
      <c r="ID57" s="130"/>
      <c r="IE57" s="130"/>
      <c r="IF57" s="130"/>
      <c r="IG57" s="130"/>
      <c r="IH57" s="130"/>
      <c r="II57" s="130"/>
      <c r="IJ57" s="130"/>
      <c r="IK57" s="130"/>
      <c r="IL57" s="130"/>
      <c r="IM57" s="130"/>
      <c r="IN57" s="130"/>
      <c r="IO57" s="130"/>
      <c r="IP57" s="130"/>
      <c r="IQ57" s="130"/>
      <c r="IR57" s="130"/>
      <c r="IS57" s="130"/>
      <c r="IT57" s="130"/>
      <c r="IU57" s="130"/>
      <c r="IV57" s="130"/>
      <c r="IW57" s="130"/>
      <c r="IX57" s="130"/>
      <c r="IY57" s="130"/>
      <c r="IZ57" s="130"/>
      <c r="JA57" s="130"/>
      <c r="JB57" s="130"/>
      <c r="JC57" s="130"/>
      <c r="JD57" s="130"/>
      <c r="JE57" s="130"/>
      <c r="JF57" s="130"/>
      <c r="JG57" s="130"/>
      <c r="JH57" s="130"/>
      <c r="JI57" s="130"/>
      <c r="JJ57" s="130"/>
      <c r="JK57" s="130"/>
      <c r="JL57" s="130"/>
      <c r="JM57" s="130"/>
      <c r="JN57" s="130"/>
      <c r="JO57" s="130"/>
      <c r="JP57" s="130"/>
      <c r="JQ57" s="130"/>
      <c r="JR57" s="130"/>
      <c r="JS57" s="130"/>
      <c r="JT57" s="130"/>
      <c r="JU57" s="130"/>
      <c r="JV57" s="130"/>
      <c r="JW57" s="130"/>
      <c r="JX57" s="130"/>
      <c r="JY57" s="130"/>
      <c r="JZ57" s="130"/>
      <c r="KA57" s="130"/>
      <c r="KB57" s="130"/>
      <c r="KC57" s="130"/>
      <c r="KD57" s="130"/>
      <c r="KE57" s="130"/>
      <c r="KF57" s="130"/>
      <c r="KG57" s="130"/>
      <c r="KH57" s="130"/>
      <c r="KI57" s="130"/>
      <c r="KJ57" s="130"/>
      <c r="KK57" s="130"/>
      <c r="KL57" s="130"/>
      <c r="KM57" s="130"/>
      <c r="KN57" s="130"/>
      <c r="KO57" s="130"/>
      <c r="KP57" s="130"/>
      <c r="KQ57" s="130"/>
      <c r="KR57" s="130"/>
      <c r="KS57" s="130"/>
      <c r="KT57" s="130"/>
      <c r="KU57" s="130"/>
      <c r="KV57" s="130"/>
      <c r="KW57" s="130"/>
      <c r="KX57" s="130"/>
      <c r="KY57" s="130"/>
      <c r="KZ57" s="130"/>
      <c r="LA57" s="130"/>
      <c r="LB57" s="130"/>
      <c r="LC57" s="130"/>
      <c r="LD57" s="130"/>
      <c r="LE57" s="130"/>
      <c r="LF57" s="130"/>
      <c r="LG57" s="130"/>
      <c r="LH57" s="130"/>
      <c r="LI57" s="130"/>
      <c r="LJ57" s="130"/>
      <c r="LK57" s="130"/>
      <c r="LL57" s="130"/>
      <c r="LM57" s="130"/>
      <c r="LN57" s="130"/>
      <c r="LO57" s="130"/>
      <c r="LP57" s="130"/>
      <c r="LQ57" s="130"/>
      <c r="LR57" s="130"/>
      <c r="LS57" s="130"/>
      <c r="LT57" s="130"/>
      <c r="LU57" s="130"/>
      <c r="LV57" s="130"/>
      <c r="LW57" s="130"/>
      <c r="LX57" s="130"/>
      <c r="LY57" s="130"/>
      <c r="LZ57" s="130"/>
      <c r="MA57" s="130"/>
      <c r="MB57" s="130"/>
      <c r="MC57" s="130"/>
      <c r="MD57" s="130"/>
      <c r="ME57" s="130"/>
      <c r="MF57" s="130"/>
      <c r="MG57" s="130"/>
      <c r="MH57" s="130"/>
      <c r="MI57" s="130"/>
      <c r="MJ57" s="130"/>
      <c r="MK57" s="130"/>
      <c r="ML57" s="130"/>
      <c r="MM57" s="130"/>
      <c r="MN57" s="130"/>
      <c r="MO57" s="130"/>
      <c r="MP57" s="130"/>
      <c r="MQ57" s="130"/>
      <c r="MR57" s="130"/>
      <c r="MS57" s="130"/>
      <c r="MT57" s="130"/>
      <c r="MU57" s="130"/>
      <c r="MV57" s="130"/>
      <c r="MW57" s="130"/>
      <c r="MX57" s="130"/>
      <c r="MY57" s="130"/>
      <c r="MZ57" s="130"/>
      <c r="NA57" s="130"/>
      <c r="NB57" s="130"/>
      <c r="NC57" s="130"/>
      <c r="ND57" s="130"/>
      <c r="NE57" s="130"/>
      <c r="NF57" s="130"/>
      <c r="NG57" s="130"/>
      <c r="NH57" s="130"/>
      <c r="NI57" s="130"/>
      <c r="NJ57" s="130"/>
      <c r="NK57" s="130"/>
      <c r="NL57" s="130"/>
      <c r="NM57" s="130"/>
      <c r="NN57" s="130"/>
      <c r="NO57" s="130"/>
      <c r="NP57" s="130"/>
      <c r="NQ57" s="130"/>
      <c r="NR57" s="130"/>
      <c r="NS57" s="130"/>
      <c r="NT57" s="130"/>
      <c r="NU57" s="130"/>
      <c r="NV57" s="130"/>
      <c r="NW57" s="130"/>
      <c r="NX57" s="130"/>
      <c r="NY57" s="130"/>
      <c r="NZ57" s="130"/>
      <c r="OA57" s="130"/>
      <c r="OB57" s="130"/>
      <c r="OC57" s="130"/>
      <c r="OD57" s="130"/>
      <c r="OE57" s="130"/>
      <c r="OF57" s="130"/>
      <c r="OG57" s="130"/>
      <c r="OH57" s="130"/>
      <c r="OI57" s="130"/>
      <c r="OJ57" s="130"/>
      <c r="OK57" s="130"/>
      <c r="OL57" s="130"/>
      <c r="OM57" s="130"/>
      <c r="ON57" s="130"/>
      <c r="OO57" s="130"/>
      <c r="OP57" s="130"/>
      <c r="OQ57" s="130"/>
      <c r="OR57" s="130"/>
      <c r="OS57" s="130"/>
      <c r="OT57" s="130"/>
      <c r="OU57" s="130"/>
      <c r="OV57" s="130"/>
      <c r="OW57" s="130"/>
      <c r="OX57" s="130"/>
      <c r="OY57" s="130"/>
      <c r="OZ57" s="130"/>
      <c r="PA57" s="130"/>
      <c r="PB57" s="130"/>
      <c r="PC57" s="130"/>
      <c r="PD57" s="130"/>
      <c r="PE57" s="130"/>
      <c r="PF57" s="130"/>
      <c r="PG57" s="130"/>
      <c r="PH57" s="130"/>
      <c r="PI57" s="130"/>
      <c r="PJ57" s="130"/>
      <c r="PK57" s="130"/>
      <c r="PL57" s="130"/>
      <c r="PM57" s="130"/>
      <c r="PN57" s="130"/>
      <c r="PO57" s="130"/>
      <c r="PP57" s="130"/>
      <c r="PQ57" s="130"/>
      <c r="PR57" s="130"/>
      <c r="PS57" s="130"/>
      <c r="PT57" s="130"/>
      <c r="PU57" s="130"/>
      <c r="PV57" s="130"/>
      <c r="PW57" s="130"/>
      <c r="PX57" s="130"/>
      <c r="PY57" s="130"/>
      <c r="PZ57" s="130"/>
      <c r="QA57" s="130"/>
      <c r="QB57" s="130"/>
      <c r="QC57" s="130"/>
      <c r="QD57" s="130"/>
      <c r="QE57" s="130"/>
      <c r="QF57" s="130"/>
      <c r="QG57" s="130"/>
      <c r="QH57" s="130"/>
      <c r="QI57" s="130"/>
      <c r="QJ57" s="130"/>
      <c r="QK57" s="130"/>
      <c r="QL57" s="130"/>
      <c r="QM57" s="130"/>
      <c r="QN57" s="130"/>
      <c r="QO57" s="130"/>
      <c r="QP57" s="130"/>
      <c r="QQ57" s="130"/>
      <c r="QR57" s="130"/>
      <c r="QS57" s="130"/>
      <c r="QT57" s="130"/>
      <c r="QU57" s="130"/>
      <c r="QV57" s="130"/>
      <c r="QW57" s="130"/>
      <c r="QX57" s="130"/>
      <c r="QY57" s="130"/>
      <c r="QZ57" s="130"/>
      <c r="RA57" s="130"/>
      <c r="RB57" s="130"/>
      <c r="RC57" s="130"/>
      <c r="RD57" s="130"/>
      <c r="RE57" s="130"/>
      <c r="RF57" s="130"/>
      <c r="RG57" s="130"/>
      <c r="RH57" s="130"/>
      <c r="RI57" s="130"/>
      <c r="RJ57" s="130"/>
      <c r="RK57" s="130"/>
      <c r="RL57" s="130"/>
      <c r="RM57" s="130"/>
      <c r="RN57" s="130"/>
      <c r="RO57" s="130"/>
      <c r="RP57" s="130"/>
      <c r="RQ57" s="130"/>
      <c r="RR57" s="130"/>
      <c r="RS57" s="130"/>
      <c r="RT57" s="130"/>
      <c r="RU57" s="130"/>
      <c r="RV57" s="130"/>
      <c r="RW57" s="130"/>
      <c r="RX57" s="130"/>
      <c r="RY57" s="130"/>
      <c r="RZ57" s="130"/>
      <c r="SA57" s="130"/>
      <c r="SB57" s="130"/>
      <c r="SC57" s="130"/>
      <c r="SD57" s="130"/>
      <c r="SE57" s="130"/>
      <c r="SF57" s="130"/>
      <c r="SG57" s="130"/>
      <c r="SH57" s="130"/>
      <c r="SI57" s="130"/>
      <c r="SJ57" s="130"/>
      <c r="SK57" s="130"/>
      <c r="SL57" s="130"/>
      <c r="SM57" s="130"/>
      <c r="SN57" s="130"/>
      <c r="SO57" s="130"/>
      <c r="SP57" s="130"/>
      <c r="SQ57" s="130"/>
      <c r="SR57" s="130"/>
      <c r="SS57" s="130"/>
      <c r="ST57" s="130"/>
      <c r="SU57" s="130"/>
      <c r="SV57" s="130"/>
      <c r="SW57" s="130"/>
      <c r="SX57" s="130"/>
      <c r="SY57" s="130"/>
      <c r="SZ57" s="130"/>
      <c r="TA57" s="130"/>
      <c r="TB57" s="130"/>
      <c r="TC57" s="130"/>
      <c r="TD57" s="130"/>
      <c r="TE57" s="130"/>
      <c r="TF57" s="130"/>
      <c r="TG57" s="130"/>
      <c r="TH57" s="130"/>
      <c r="TI57" s="130"/>
      <c r="TJ57" s="130"/>
      <c r="TK57" s="130"/>
      <c r="TL57" s="130"/>
      <c r="TM57" s="130"/>
      <c r="TN57" s="130"/>
      <c r="TO57" s="130"/>
    </row>
    <row r="58" spans="1:535" ht="124.5" customHeight="1" x14ac:dyDescent="0.25">
      <c r="A58" s="353">
        <v>24</v>
      </c>
      <c r="B58" s="331" t="s">
        <v>781</v>
      </c>
      <c r="C58" s="331" t="s">
        <v>772</v>
      </c>
      <c r="D58" s="328" t="s">
        <v>773</v>
      </c>
      <c r="E58" s="331" t="s">
        <v>782</v>
      </c>
      <c r="F58" s="331" t="s">
        <v>783</v>
      </c>
      <c r="G58" s="331" t="s">
        <v>387</v>
      </c>
      <c r="H58" s="331" t="s">
        <v>382</v>
      </c>
      <c r="I58" s="331" t="s">
        <v>784</v>
      </c>
      <c r="J58" s="328" t="s">
        <v>369</v>
      </c>
      <c r="K58" s="331" t="s">
        <v>370</v>
      </c>
      <c r="L58" s="331" t="s">
        <v>371</v>
      </c>
      <c r="M58" s="348">
        <v>0.2</v>
      </c>
      <c r="N58" s="352" t="s">
        <v>463</v>
      </c>
      <c r="O58" s="352"/>
      <c r="P58" s="352"/>
      <c r="Q58" s="352"/>
      <c r="R58" s="352"/>
      <c r="S58" s="352"/>
      <c r="T58" s="352"/>
      <c r="U58" s="352"/>
      <c r="V58" s="193" t="s">
        <v>381</v>
      </c>
      <c r="W58" s="149" t="s">
        <v>383</v>
      </c>
      <c r="X58" s="133"/>
      <c r="Y58" s="133"/>
      <c r="Z58" s="133"/>
      <c r="AA58" s="133"/>
      <c r="AB58" s="133"/>
      <c r="AC58" s="133"/>
      <c r="AD58" s="133"/>
      <c r="AE58" s="133"/>
      <c r="AF58" s="133"/>
      <c r="AG58" s="133"/>
      <c r="AH58" s="133"/>
      <c r="AI58" s="133"/>
      <c r="AJ58" s="133"/>
      <c r="AK58" s="133"/>
      <c r="AL58" s="133"/>
      <c r="AM58" s="133"/>
      <c r="AN58" s="133"/>
      <c r="AO58" s="133"/>
      <c r="AP58" s="147"/>
      <c r="AQ58" s="194" t="s">
        <v>555</v>
      </c>
      <c r="AR58" s="195">
        <v>0.6</v>
      </c>
      <c r="AS58" s="196" t="s">
        <v>556</v>
      </c>
      <c r="AT58" s="132" t="s">
        <v>785</v>
      </c>
      <c r="AU58" s="151" t="s">
        <v>376</v>
      </c>
      <c r="AV58" s="201">
        <v>0.15</v>
      </c>
      <c r="AW58" s="202" t="s">
        <v>386</v>
      </c>
      <c r="AX58" s="201">
        <v>0.15</v>
      </c>
      <c r="AY58" s="201">
        <v>0.3</v>
      </c>
      <c r="AZ58" s="202" t="s">
        <v>378</v>
      </c>
      <c r="BA58" s="202" t="s">
        <v>379</v>
      </c>
      <c r="BB58" s="202" t="s">
        <v>380</v>
      </c>
      <c r="BC58" s="152"/>
      <c r="BD58" s="152"/>
      <c r="BE58" s="152"/>
      <c r="BF58" s="152"/>
      <c r="BG58" s="152"/>
      <c r="BH58" s="152"/>
      <c r="BI58" s="152"/>
      <c r="BJ58" s="152"/>
      <c r="BK58" s="152"/>
      <c r="BL58" s="152"/>
      <c r="BM58" s="152"/>
      <c r="BN58" s="152"/>
      <c r="BO58" s="152"/>
      <c r="BP58" s="152"/>
      <c r="BQ58" s="152"/>
      <c r="BR58" s="152"/>
      <c r="BS58" s="152"/>
      <c r="BT58" s="152"/>
      <c r="BU58" s="152"/>
      <c r="BV58" s="152"/>
      <c r="BW58" s="152"/>
      <c r="BX58" s="152"/>
      <c r="BY58" s="152"/>
      <c r="BZ58" s="158">
        <v>0.14000000000000001</v>
      </c>
      <c r="CA58" s="132" t="s">
        <v>387</v>
      </c>
      <c r="CB58" s="198" t="s">
        <v>381</v>
      </c>
      <c r="CC58" s="199">
        <v>0.14000000000000001</v>
      </c>
      <c r="CD58" s="194" t="s">
        <v>555</v>
      </c>
      <c r="CE58" s="134">
        <v>0.6</v>
      </c>
      <c r="CF58" s="134"/>
      <c r="CG58" s="200" t="s">
        <v>399</v>
      </c>
      <c r="CH58" s="132" t="s">
        <v>389</v>
      </c>
      <c r="CI58" s="132" t="s">
        <v>630</v>
      </c>
      <c r="CJ58" s="132" t="s">
        <v>786</v>
      </c>
      <c r="CK58" s="154" t="s">
        <v>543</v>
      </c>
      <c r="CL58" s="154"/>
      <c r="CM58" s="273" t="s">
        <v>787</v>
      </c>
      <c r="CN58" s="154" t="s">
        <v>780</v>
      </c>
      <c r="CO58" s="154" t="s">
        <v>371</v>
      </c>
      <c r="CP58" s="132"/>
      <c r="CQ58" s="154" t="s">
        <v>419</v>
      </c>
      <c r="CR58" s="130"/>
      <c r="CS58" s="130"/>
      <c r="CT58" s="130"/>
      <c r="CU58" s="130"/>
      <c r="CV58" s="130"/>
      <c r="CW58" s="130"/>
      <c r="CX58" s="130"/>
      <c r="CY58" s="130"/>
      <c r="CZ58" s="130"/>
      <c r="DA58" s="130"/>
      <c r="DB58" s="130"/>
      <c r="DC58" s="130"/>
      <c r="DD58" s="130"/>
      <c r="DE58" s="130"/>
      <c r="DF58" s="130"/>
      <c r="DG58" s="130"/>
      <c r="DH58" s="130"/>
      <c r="DI58" s="130"/>
      <c r="DJ58" s="130"/>
      <c r="DK58" s="130"/>
      <c r="DL58" s="130"/>
      <c r="DM58" s="130"/>
      <c r="DN58" s="130"/>
      <c r="DO58" s="130"/>
      <c r="DP58" s="130"/>
      <c r="DQ58" s="130"/>
      <c r="DR58" s="130"/>
      <c r="DS58" s="130"/>
      <c r="DT58" s="130"/>
      <c r="DU58" s="130"/>
      <c r="DV58" s="130"/>
      <c r="DW58" s="130"/>
      <c r="DX58" s="130"/>
      <c r="DY58" s="130"/>
      <c r="DZ58" s="130"/>
      <c r="EA58" s="130"/>
      <c r="EB58" s="130"/>
      <c r="EC58" s="130"/>
      <c r="ED58" s="130"/>
      <c r="EE58" s="130"/>
      <c r="EF58" s="130"/>
      <c r="EG58" s="130"/>
      <c r="EH58" s="130"/>
      <c r="EI58" s="130"/>
      <c r="EJ58" s="130"/>
      <c r="EK58" s="130"/>
      <c r="EL58" s="130"/>
      <c r="EM58" s="130"/>
      <c r="EN58" s="130"/>
      <c r="EO58" s="130"/>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130"/>
      <c r="FX58" s="130"/>
      <c r="FY58" s="130"/>
      <c r="FZ58" s="130"/>
      <c r="GA58" s="130"/>
      <c r="GB58" s="130"/>
      <c r="GC58" s="130"/>
      <c r="GD58" s="130"/>
      <c r="GE58" s="130"/>
      <c r="GF58" s="130"/>
      <c r="GG58" s="130"/>
      <c r="GH58" s="130"/>
      <c r="GI58" s="130"/>
      <c r="GJ58" s="130"/>
      <c r="GK58" s="130"/>
      <c r="GL58" s="130"/>
      <c r="GM58" s="130"/>
      <c r="GN58" s="130"/>
      <c r="GO58" s="130"/>
      <c r="GP58" s="130"/>
      <c r="GQ58" s="130"/>
      <c r="GR58" s="130"/>
      <c r="GS58" s="130"/>
      <c r="GT58" s="130"/>
      <c r="GU58" s="130"/>
      <c r="GV58" s="130"/>
      <c r="GW58" s="130"/>
      <c r="GX58" s="130"/>
      <c r="GY58" s="130"/>
      <c r="GZ58" s="130"/>
      <c r="HA58" s="130"/>
      <c r="HB58" s="130"/>
      <c r="HC58" s="130"/>
      <c r="HD58" s="130"/>
      <c r="HE58" s="130"/>
      <c r="HF58" s="130"/>
      <c r="HG58" s="130"/>
      <c r="HH58" s="130"/>
      <c r="HI58" s="130"/>
      <c r="HJ58" s="130"/>
      <c r="HK58" s="130"/>
      <c r="HL58" s="130"/>
      <c r="HM58" s="130"/>
      <c r="HN58" s="130"/>
      <c r="HO58" s="130"/>
      <c r="HP58" s="130"/>
      <c r="HQ58" s="130"/>
      <c r="HR58" s="130"/>
      <c r="HS58" s="130"/>
      <c r="HT58" s="130"/>
      <c r="HU58" s="130"/>
      <c r="HV58" s="130"/>
      <c r="HW58" s="130"/>
      <c r="HX58" s="130"/>
      <c r="HY58" s="130"/>
      <c r="HZ58" s="130"/>
      <c r="IA58" s="130"/>
      <c r="IB58" s="130"/>
      <c r="IC58" s="130"/>
      <c r="ID58" s="130"/>
      <c r="IE58" s="130"/>
      <c r="IF58" s="130"/>
      <c r="IG58" s="130"/>
      <c r="IH58" s="130"/>
      <c r="II58" s="130"/>
      <c r="IJ58" s="130"/>
      <c r="IK58" s="130"/>
      <c r="IL58" s="130"/>
      <c r="IM58" s="130"/>
      <c r="IN58" s="130"/>
      <c r="IO58" s="130"/>
      <c r="IP58" s="130"/>
      <c r="IQ58" s="130"/>
      <c r="IR58" s="130"/>
      <c r="IS58" s="130"/>
      <c r="IT58" s="130"/>
      <c r="IU58" s="130"/>
      <c r="IV58" s="130"/>
      <c r="IW58" s="130"/>
      <c r="IX58" s="130"/>
      <c r="IY58" s="130"/>
      <c r="IZ58" s="130"/>
      <c r="JA58" s="130"/>
      <c r="JB58" s="130"/>
      <c r="JC58" s="130"/>
      <c r="JD58" s="130"/>
      <c r="JE58" s="130"/>
      <c r="JF58" s="130"/>
      <c r="JG58" s="130"/>
      <c r="JH58" s="130"/>
      <c r="JI58" s="130"/>
      <c r="JJ58" s="130"/>
      <c r="JK58" s="130"/>
      <c r="JL58" s="130"/>
      <c r="JM58" s="130"/>
      <c r="JN58" s="130"/>
      <c r="JO58" s="130"/>
      <c r="JP58" s="130"/>
      <c r="JQ58" s="130"/>
      <c r="JR58" s="130"/>
      <c r="JS58" s="130"/>
      <c r="JT58" s="130"/>
      <c r="JU58" s="130"/>
      <c r="JV58" s="130"/>
      <c r="JW58" s="130"/>
      <c r="JX58" s="130"/>
      <c r="JY58" s="130"/>
      <c r="JZ58" s="130"/>
      <c r="KA58" s="130"/>
      <c r="KB58" s="130"/>
      <c r="KC58" s="130"/>
      <c r="KD58" s="130"/>
      <c r="KE58" s="130"/>
      <c r="KF58" s="130"/>
      <c r="KG58" s="130"/>
      <c r="KH58" s="130"/>
      <c r="KI58" s="130"/>
      <c r="KJ58" s="130"/>
      <c r="KK58" s="130"/>
      <c r="KL58" s="130"/>
      <c r="KM58" s="130"/>
      <c r="KN58" s="130"/>
      <c r="KO58" s="130"/>
      <c r="KP58" s="130"/>
      <c r="KQ58" s="130"/>
      <c r="KR58" s="130"/>
      <c r="KS58" s="130"/>
      <c r="KT58" s="130"/>
      <c r="KU58" s="130"/>
      <c r="KV58" s="130"/>
      <c r="KW58" s="130"/>
      <c r="KX58" s="130"/>
      <c r="KY58" s="130"/>
      <c r="KZ58" s="130"/>
      <c r="LA58" s="130"/>
      <c r="LB58" s="130"/>
      <c r="LC58" s="130"/>
      <c r="LD58" s="130"/>
      <c r="LE58" s="130"/>
      <c r="LF58" s="130"/>
      <c r="LG58" s="130"/>
      <c r="LH58" s="130"/>
      <c r="LI58" s="130"/>
      <c r="LJ58" s="130"/>
      <c r="LK58" s="130"/>
      <c r="LL58" s="130"/>
      <c r="LM58" s="130"/>
      <c r="LN58" s="130"/>
      <c r="LO58" s="130"/>
      <c r="LP58" s="130"/>
      <c r="LQ58" s="130"/>
      <c r="LR58" s="130"/>
      <c r="LS58" s="130"/>
      <c r="LT58" s="130"/>
      <c r="LU58" s="130"/>
      <c r="LV58" s="130"/>
      <c r="LW58" s="130"/>
      <c r="LX58" s="130"/>
      <c r="LY58" s="130"/>
      <c r="LZ58" s="130"/>
      <c r="MA58" s="130"/>
      <c r="MB58" s="130"/>
      <c r="MC58" s="130"/>
      <c r="MD58" s="130"/>
      <c r="ME58" s="130"/>
      <c r="MF58" s="130"/>
      <c r="MG58" s="130"/>
      <c r="MH58" s="130"/>
      <c r="MI58" s="130"/>
      <c r="MJ58" s="130"/>
      <c r="MK58" s="130"/>
      <c r="ML58" s="130"/>
      <c r="MM58" s="130"/>
      <c r="MN58" s="130"/>
      <c r="MO58" s="130"/>
      <c r="MP58" s="130"/>
      <c r="MQ58" s="130"/>
      <c r="MR58" s="130"/>
      <c r="MS58" s="130"/>
      <c r="MT58" s="130"/>
      <c r="MU58" s="130"/>
      <c r="MV58" s="130"/>
      <c r="MW58" s="130"/>
      <c r="MX58" s="130"/>
      <c r="MY58" s="130"/>
      <c r="MZ58" s="130"/>
      <c r="NA58" s="130"/>
      <c r="NB58" s="130"/>
      <c r="NC58" s="130"/>
      <c r="ND58" s="130"/>
      <c r="NE58" s="130"/>
      <c r="NF58" s="130"/>
      <c r="NG58" s="130"/>
      <c r="NH58" s="130"/>
      <c r="NI58" s="130"/>
      <c r="NJ58" s="130"/>
      <c r="NK58" s="130"/>
      <c r="NL58" s="130"/>
      <c r="NM58" s="130"/>
      <c r="NN58" s="130"/>
      <c r="NO58" s="130"/>
      <c r="NP58" s="130"/>
      <c r="NQ58" s="130"/>
      <c r="NR58" s="130"/>
      <c r="NS58" s="130"/>
      <c r="NT58" s="130"/>
      <c r="NU58" s="130"/>
      <c r="NV58" s="130"/>
      <c r="NW58" s="130"/>
      <c r="NX58" s="130"/>
      <c r="NY58" s="130"/>
      <c r="NZ58" s="130"/>
      <c r="OA58" s="130"/>
      <c r="OB58" s="130"/>
      <c r="OC58" s="130"/>
      <c r="OD58" s="130"/>
      <c r="OE58" s="130"/>
      <c r="OF58" s="130"/>
      <c r="OG58" s="130"/>
      <c r="OH58" s="130"/>
      <c r="OI58" s="130"/>
      <c r="OJ58" s="130"/>
      <c r="OK58" s="130"/>
      <c r="OL58" s="130"/>
      <c r="OM58" s="130"/>
      <c r="ON58" s="130"/>
      <c r="OO58" s="130"/>
      <c r="OP58" s="130"/>
      <c r="OQ58" s="130"/>
      <c r="OR58" s="130"/>
      <c r="OS58" s="130"/>
      <c r="OT58" s="130"/>
      <c r="OU58" s="130"/>
      <c r="OV58" s="130"/>
      <c r="OW58" s="130"/>
      <c r="OX58" s="130"/>
      <c r="OY58" s="130"/>
      <c r="OZ58" s="130"/>
      <c r="PA58" s="130"/>
      <c r="PB58" s="130"/>
      <c r="PC58" s="130"/>
      <c r="PD58" s="130"/>
      <c r="PE58" s="130"/>
      <c r="PF58" s="130"/>
      <c r="PG58" s="130"/>
      <c r="PH58" s="130"/>
      <c r="PI58" s="130"/>
      <c r="PJ58" s="130"/>
      <c r="PK58" s="130"/>
      <c r="PL58" s="130"/>
      <c r="PM58" s="130"/>
      <c r="PN58" s="130"/>
      <c r="PO58" s="130"/>
      <c r="PP58" s="130"/>
      <c r="PQ58" s="130"/>
      <c r="PR58" s="130"/>
      <c r="PS58" s="130"/>
      <c r="PT58" s="130"/>
      <c r="PU58" s="130"/>
      <c r="PV58" s="130"/>
      <c r="PW58" s="130"/>
      <c r="PX58" s="130"/>
      <c r="PY58" s="130"/>
      <c r="PZ58" s="130"/>
      <c r="QA58" s="130"/>
      <c r="QB58" s="130"/>
      <c r="QC58" s="130"/>
      <c r="QD58" s="130"/>
      <c r="QE58" s="130"/>
      <c r="QF58" s="130"/>
      <c r="QG58" s="130"/>
      <c r="QH58" s="130"/>
      <c r="QI58" s="130"/>
      <c r="QJ58" s="130"/>
      <c r="QK58" s="130"/>
      <c r="QL58" s="130"/>
      <c r="QM58" s="130"/>
      <c r="QN58" s="130"/>
      <c r="QO58" s="130"/>
      <c r="QP58" s="130"/>
      <c r="QQ58" s="130"/>
      <c r="QR58" s="130"/>
      <c r="QS58" s="130"/>
      <c r="QT58" s="130"/>
      <c r="QU58" s="130"/>
      <c r="QV58" s="130"/>
      <c r="QW58" s="130"/>
      <c r="QX58" s="130"/>
      <c r="QY58" s="130"/>
      <c r="QZ58" s="130"/>
      <c r="RA58" s="130"/>
      <c r="RB58" s="130"/>
      <c r="RC58" s="130"/>
      <c r="RD58" s="130"/>
      <c r="RE58" s="130"/>
      <c r="RF58" s="130"/>
      <c r="RG58" s="130"/>
      <c r="RH58" s="130"/>
      <c r="RI58" s="130"/>
      <c r="RJ58" s="130"/>
      <c r="RK58" s="130"/>
      <c r="RL58" s="130"/>
      <c r="RM58" s="130"/>
      <c r="RN58" s="130"/>
      <c r="RO58" s="130"/>
      <c r="RP58" s="130"/>
      <c r="RQ58" s="130"/>
      <c r="RR58" s="130"/>
      <c r="RS58" s="130"/>
      <c r="RT58" s="130"/>
      <c r="RU58" s="130"/>
      <c r="RV58" s="130"/>
      <c r="RW58" s="130"/>
      <c r="RX58" s="130"/>
      <c r="RY58" s="130"/>
      <c r="RZ58" s="130"/>
      <c r="SA58" s="130"/>
      <c r="SB58" s="130"/>
      <c r="SC58" s="130"/>
      <c r="SD58" s="130"/>
      <c r="SE58" s="130"/>
      <c r="SF58" s="130"/>
      <c r="SG58" s="130"/>
      <c r="SH58" s="130"/>
      <c r="SI58" s="130"/>
      <c r="SJ58" s="130"/>
      <c r="SK58" s="130"/>
      <c r="SL58" s="130"/>
      <c r="SM58" s="130"/>
      <c r="SN58" s="130"/>
      <c r="SO58" s="130"/>
      <c r="SP58" s="130"/>
      <c r="SQ58" s="130"/>
      <c r="SR58" s="130"/>
      <c r="SS58" s="130"/>
      <c r="ST58" s="130"/>
      <c r="SU58" s="130"/>
      <c r="SV58" s="130"/>
      <c r="SW58" s="130"/>
      <c r="SX58" s="130"/>
      <c r="SY58" s="130"/>
      <c r="SZ58" s="130"/>
      <c r="TA58" s="130"/>
      <c r="TB58" s="130"/>
      <c r="TC58" s="130"/>
      <c r="TD58" s="130"/>
      <c r="TE58" s="130"/>
      <c r="TF58" s="130"/>
      <c r="TG58" s="130"/>
      <c r="TH58" s="130"/>
      <c r="TI58" s="130"/>
      <c r="TJ58" s="130"/>
      <c r="TK58" s="130"/>
      <c r="TL58" s="130"/>
      <c r="TM58" s="130"/>
      <c r="TN58" s="130"/>
      <c r="TO58" s="130"/>
    </row>
    <row r="59" spans="1:535" s="205" customFormat="1" ht="92.25" customHeight="1" x14ac:dyDescent="0.25">
      <c r="A59" s="328">
        <v>25</v>
      </c>
      <c r="B59" s="328" t="s">
        <v>788</v>
      </c>
      <c r="C59" s="351" t="s">
        <v>515</v>
      </c>
      <c r="D59" s="328" t="s">
        <v>773</v>
      </c>
      <c r="E59" s="328" t="s">
        <v>789</v>
      </c>
      <c r="F59" s="328" t="s">
        <v>517</v>
      </c>
      <c r="G59" s="328" t="s">
        <v>773</v>
      </c>
      <c r="H59" s="328" t="s">
        <v>382</v>
      </c>
      <c r="I59" s="328" t="s">
        <v>790</v>
      </c>
      <c r="J59" s="328" t="s">
        <v>369</v>
      </c>
      <c r="K59" s="328" t="s">
        <v>663</v>
      </c>
      <c r="L59" s="328" t="s">
        <v>553</v>
      </c>
      <c r="M59" s="348">
        <v>0.6</v>
      </c>
      <c r="N59" s="354"/>
      <c r="O59" s="355"/>
      <c r="P59" s="355"/>
      <c r="Q59" s="355"/>
      <c r="R59" s="355"/>
      <c r="S59" s="355"/>
      <c r="T59" s="355"/>
      <c r="U59" s="356"/>
      <c r="V59" s="125" t="s">
        <v>554</v>
      </c>
      <c r="W59" s="149" t="s">
        <v>383</v>
      </c>
      <c r="X59" s="133"/>
      <c r="Y59" s="133"/>
      <c r="Z59" s="133"/>
      <c r="AA59" s="133"/>
      <c r="AB59" s="133"/>
      <c r="AC59" s="133"/>
      <c r="AD59" s="133"/>
      <c r="AE59" s="133"/>
      <c r="AF59" s="133"/>
      <c r="AG59" s="133"/>
      <c r="AH59" s="133"/>
      <c r="AI59" s="133"/>
      <c r="AJ59" s="133"/>
      <c r="AK59" s="133"/>
      <c r="AL59" s="133"/>
      <c r="AM59" s="133"/>
      <c r="AN59" s="133"/>
      <c r="AO59" s="133"/>
      <c r="AP59" s="147"/>
      <c r="AQ59" s="125" t="s">
        <v>539</v>
      </c>
      <c r="AR59" s="187">
        <v>0.4</v>
      </c>
      <c r="AS59" s="125" t="s">
        <v>556</v>
      </c>
      <c r="AT59" s="132" t="s">
        <v>791</v>
      </c>
      <c r="AU59" s="132" t="s">
        <v>376</v>
      </c>
      <c r="AV59" s="140">
        <v>0.25</v>
      </c>
      <c r="AW59" s="132" t="s">
        <v>386</v>
      </c>
      <c r="AX59" s="140">
        <v>0.15</v>
      </c>
      <c r="AY59" s="140">
        <f t="shared" ref="AY59" si="8">+AV59+AX59</f>
        <v>0.4</v>
      </c>
      <c r="AZ59" s="132" t="s">
        <v>378</v>
      </c>
      <c r="BA59" s="132" t="s">
        <v>379</v>
      </c>
      <c r="BB59" s="132" t="s">
        <v>380</v>
      </c>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40">
        <v>0.4</v>
      </c>
      <c r="CA59" s="132" t="s">
        <v>387</v>
      </c>
      <c r="CB59" s="125" t="s">
        <v>554</v>
      </c>
      <c r="CC59" s="203">
        <v>0.4</v>
      </c>
      <c r="CD59" s="125" t="s">
        <v>555</v>
      </c>
      <c r="CE59" s="195">
        <v>0.6</v>
      </c>
      <c r="CF59" s="195"/>
      <c r="CG59" s="125" t="s">
        <v>556</v>
      </c>
      <c r="CH59" s="132" t="s">
        <v>389</v>
      </c>
      <c r="CI59" s="132" t="s">
        <v>630</v>
      </c>
      <c r="CJ59" s="132" t="s">
        <v>792</v>
      </c>
      <c r="CK59" s="154" t="s">
        <v>543</v>
      </c>
      <c r="CL59" s="154"/>
      <c r="CM59" s="261" t="s">
        <v>793</v>
      </c>
      <c r="CN59" s="132" t="s">
        <v>794</v>
      </c>
      <c r="CO59" s="132" t="s">
        <v>795</v>
      </c>
      <c r="CP59" s="132" t="s">
        <v>796</v>
      </c>
      <c r="CQ59" s="204" t="s">
        <v>797</v>
      </c>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c r="FO59" s="116"/>
      <c r="FP59" s="116"/>
      <c r="FQ59" s="116"/>
      <c r="FR59" s="116"/>
      <c r="FS59" s="116"/>
      <c r="FT59" s="116"/>
      <c r="FU59" s="116"/>
      <c r="FV59" s="116"/>
      <c r="FW59" s="116"/>
      <c r="FX59" s="116"/>
      <c r="FY59" s="116"/>
      <c r="FZ59" s="116"/>
      <c r="GA59" s="116"/>
      <c r="GB59" s="116"/>
      <c r="GC59" s="116"/>
      <c r="GD59" s="116"/>
      <c r="GE59" s="116"/>
      <c r="GF59" s="116"/>
      <c r="GG59" s="116"/>
      <c r="GH59" s="116"/>
      <c r="GI59" s="116"/>
      <c r="GJ59" s="116"/>
      <c r="GK59" s="116"/>
      <c r="GL59" s="116"/>
      <c r="GM59" s="116"/>
      <c r="GN59" s="116"/>
      <c r="GO59" s="116"/>
      <c r="GP59" s="116"/>
      <c r="GQ59" s="116"/>
      <c r="GR59" s="116"/>
      <c r="GS59" s="116"/>
      <c r="GT59" s="116"/>
      <c r="GU59" s="116"/>
      <c r="GV59" s="116"/>
      <c r="GW59" s="116"/>
      <c r="GX59" s="116"/>
      <c r="GY59" s="116"/>
      <c r="GZ59" s="116"/>
      <c r="HA59" s="116"/>
      <c r="HB59" s="116"/>
      <c r="HC59" s="116"/>
      <c r="HD59" s="116"/>
      <c r="HE59" s="116"/>
      <c r="HF59" s="116"/>
      <c r="HG59" s="116"/>
      <c r="HH59" s="116"/>
      <c r="HI59" s="116"/>
      <c r="HJ59" s="116"/>
      <c r="HK59" s="116"/>
      <c r="HL59" s="116"/>
      <c r="HM59" s="116"/>
      <c r="HN59" s="116"/>
      <c r="HO59" s="116"/>
      <c r="HP59" s="116"/>
      <c r="HQ59" s="116"/>
      <c r="HR59" s="116"/>
      <c r="HS59" s="116"/>
      <c r="HT59" s="116"/>
      <c r="HU59" s="116"/>
      <c r="HV59" s="116"/>
      <c r="HW59" s="116"/>
      <c r="HX59" s="116"/>
      <c r="HY59" s="116"/>
      <c r="HZ59" s="116"/>
      <c r="IA59" s="116"/>
      <c r="IB59" s="116"/>
      <c r="IC59" s="116"/>
      <c r="ID59" s="116"/>
      <c r="IE59" s="116"/>
      <c r="IF59" s="116"/>
      <c r="IG59" s="116"/>
      <c r="IH59" s="116"/>
      <c r="II59" s="116"/>
      <c r="IJ59" s="116"/>
      <c r="IK59" s="116"/>
      <c r="IL59" s="116"/>
      <c r="IM59" s="116"/>
      <c r="IN59" s="116"/>
      <c r="IO59" s="116"/>
      <c r="IP59" s="116"/>
      <c r="IQ59" s="116"/>
      <c r="IR59" s="116"/>
      <c r="IS59" s="116"/>
      <c r="IT59" s="116"/>
      <c r="IU59" s="116"/>
      <c r="IV59" s="116"/>
      <c r="IW59" s="116"/>
      <c r="IX59" s="116"/>
      <c r="IY59" s="116"/>
      <c r="IZ59" s="116"/>
      <c r="JA59" s="116"/>
      <c r="JB59" s="116"/>
      <c r="JC59" s="116"/>
      <c r="JD59" s="116"/>
      <c r="JE59" s="116"/>
      <c r="JF59" s="116"/>
      <c r="JG59" s="116"/>
      <c r="JH59" s="116"/>
      <c r="JI59" s="116"/>
      <c r="JJ59" s="116"/>
      <c r="JK59" s="116"/>
      <c r="JL59" s="116"/>
      <c r="JM59" s="116"/>
      <c r="JN59" s="116"/>
      <c r="JO59" s="116"/>
      <c r="JP59" s="116"/>
      <c r="JQ59" s="116"/>
      <c r="JR59" s="116"/>
      <c r="JS59" s="116"/>
      <c r="JT59" s="116"/>
      <c r="JU59" s="116"/>
      <c r="JV59" s="116"/>
      <c r="JW59" s="116"/>
      <c r="JX59" s="116"/>
      <c r="JY59" s="116"/>
      <c r="JZ59" s="116"/>
      <c r="KA59" s="116"/>
      <c r="KB59" s="116"/>
      <c r="KC59" s="116"/>
      <c r="KD59" s="116"/>
      <c r="KE59" s="116"/>
      <c r="KF59" s="116"/>
      <c r="KG59" s="116"/>
      <c r="KH59" s="116"/>
      <c r="KI59" s="116"/>
      <c r="KJ59" s="116"/>
      <c r="KK59" s="116"/>
      <c r="KL59" s="116"/>
      <c r="KM59" s="116"/>
      <c r="KN59" s="116"/>
      <c r="KO59" s="116"/>
      <c r="KP59" s="116"/>
      <c r="KQ59" s="116"/>
      <c r="KR59" s="116"/>
      <c r="KS59" s="116"/>
      <c r="KT59" s="116"/>
      <c r="KU59" s="116"/>
      <c r="KV59" s="116"/>
      <c r="KW59" s="116"/>
      <c r="KX59" s="116"/>
      <c r="KY59" s="116"/>
      <c r="KZ59" s="116"/>
      <c r="LA59" s="116"/>
      <c r="LB59" s="116"/>
      <c r="LC59" s="116"/>
      <c r="LD59" s="116"/>
      <c r="LE59" s="116"/>
      <c r="LF59" s="116"/>
      <c r="LG59" s="116"/>
      <c r="LH59" s="116"/>
      <c r="LI59" s="116"/>
      <c r="LJ59" s="116"/>
      <c r="LK59" s="116"/>
      <c r="LL59" s="116"/>
      <c r="LM59" s="116"/>
      <c r="LN59" s="116"/>
      <c r="LO59" s="116"/>
      <c r="LP59" s="116"/>
      <c r="LQ59" s="116"/>
      <c r="LR59" s="116"/>
      <c r="LS59" s="116"/>
      <c r="LT59" s="116"/>
      <c r="LU59" s="116"/>
      <c r="LV59" s="116"/>
      <c r="LW59" s="116"/>
      <c r="LX59" s="116"/>
      <c r="LY59" s="116"/>
      <c r="LZ59" s="116"/>
      <c r="MA59" s="116"/>
      <c r="MB59" s="116"/>
      <c r="MC59" s="116"/>
      <c r="MD59" s="116"/>
      <c r="ME59" s="116"/>
      <c r="MF59" s="116"/>
      <c r="MG59" s="116"/>
      <c r="MH59" s="116"/>
      <c r="MI59" s="116"/>
      <c r="MJ59" s="116"/>
      <c r="MK59" s="116"/>
      <c r="ML59" s="116"/>
      <c r="MM59" s="116"/>
      <c r="MN59" s="116"/>
      <c r="MO59" s="116"/>
      <c r="MP59" s="116"/>
      <c r="MQ59" s="116"/>
      <c r="MR59" s="116"/>
      <c r="MS59" s="116"/>
      <c r="MT59" s="116"/>
      <c r="MU59" s="116"/>
      <c r="MV59" s="116"/>
      <c r="MW59" s="116"/>
      <c r="MX59" s="116"/>
      <c r="MY59" s="116"/>
      <c r="MZ59" s="116"/>
      <c r="NA59" s="116"/>
      <c r="NB59" s="116"/>
      <c r="NC59" s="116"/>
      <c r="ND59" s="116"/>
      <c r="NE59" s="116"/>
      <c r="NF59" s="116"/>
      <c r="NG59" s="116"/>
      <c r="NH59" s="116"/>
      <c r="NI59" s="116"/>
      <c r="NJ59" s="116"/>
      <c r="NK59" s="116"/>
      <c r="NL59" s="116"/>
      <c r="NM59" s="116"/>
      <c r="NN59" s="116"/>
      <c r="NO59" s="116"/>
      <c r="NP59" s="116"/>
      <c r="NQ59" s="116"/>
      <c r="NR59" s="116"/>
      <c r="NS59" s="116"/>
      <c r="NT59" s="116"/>
      <c r="NU59" s="116"/>
      <c r="NV59" s="116"/>
      <c r="NW59" s="116"/>
      <c r="NX59" s="116"/>
      <c r="NY59" s="116"/>
      <c r="NZ59" s="116"/>
      <c r="OA59" s="116"/>
      <c r="OB59" s="116"/>
      <c r="OC59" s="116"/>
      <c r="OD59" s="116"/>
      <c r="OE59" s="116"/>
      <c r="OF59" s="116"/>
      <c r="OG59" s="116"/>
      <c r="OH59" s="116"/>
      <c r="OI59" s="116"/>
      <c r="OJ59" s="116"/>
      <c r="OK59" s="116"/>
      <c r="OL59" s="116"/>
      <c r="OM59" s="116"/>
      <c r="ON59" s="116"/>
      <c r="OO59" s="116"/>
      <c r="OP59" s="116"/>
      <c r="OQ59" s="116"/>
      <c r="OR59" s="116"/>
      <c r="OS59" s="116"/>
      <c r="OT59" s="116"/>
      <c r="OU59" s="116"/>
      <c r="OV59" s="116"/>
      <c r="OW59" s="116"/>
      <c r="OX59" s="116"/>
      <c r="OY59" s="116"/>
      <c r="OZ59" s="116"/>
      <c r="PA59" s="116"/>
      <c r="PB59" s="116"/>
      <c r="PC59" s="116"/>
      <c r="PD59" s="116"/>
      <c r="PE59" s="116"/>
      <c r="PF59" s="116"/>
      <c r="PG59" s="116"/>
      <c r="PH59" s="116"/>
      <c r="PI59" s="116"/>
      <c r="PJ59" s="116"/>
      <c r="PK59" s="116"/>
      <c r="PL59" s="116"/>
      <c r="PM59" s="116"/>
      <c r="PN59" s="116"/>
      <c r="PO59" s="116"/>
      <c r="PP59" s="116"/>
      <c r="PQ59" s="116"/>
      <c r="PR59" s="116"/>
      <c r="PS59" s="116"/>
      <c r="PT59" s="116"/>
      <c r="PU59" s="116"/>
      <c r="PV59" s="116"/>
      <c r="PW59" s="116"/>
      <c r="PX59" s="116"/>
      <c r="PY59" s="116"/>
      <c r="PZ59" s="116"/>
      <c r="QA59" s="116"/>
      <c r="QB59" s="116"/>
      <c r="QC59" s="116"/>
      <c r="QD59" s="116"/>
      <c r="QE59" s="116"/>
      <c r="QF59" s="116"/>
      <c r="QG59" s="116"/>
      <c r="QH59" s="116"/>
      <c r="QI59" s="116"/>
      <c r="QJ59" s="116"/>
      <c r="QK59" s="116"/>
      <c r="QL59" s="116"/>
      <c r="QM59" s="116"/>
      <c r="QN59" s="116"/>
      <c r="QO59" s="116"/>
      <c r="QP59" s="116"/>
      <c r="QQ59" s="116"/>
      <c r="QR59" s="116"/>
      <c r="QS59" s="116"/>
      <c r="QT59" s="116"/>
      <c r="QU59" s="116"/>
      <c r="QV59" s="116"/>
      <c r="QW59" s="116"/>
      <c r="QX59" s="116"/>
      <c r="QY59" s="116"/>
      <c r="QZ59" s="116"/>
      <c r="RA59" s="116"/>
      <c r="RB59" s="116"/>
      <c r="RC59" s="116"/>
      <c r="RD59" s="116"/>
      <c r="RE59" s="116"/>
      <c r="RF59" s="116"/>
      <c r="RG59" s="116"/>
      <c r="RH59" s="116"/>
      <c r="RI59" s="116"/>
      <c r="RJ59" s="116"/>
      <c r="RK59" s="116"/>
      <c r="RL59" s="116"/>
      <c r="RM59" s="116"/>
      <c r="RN59" s="116"/>
      <c r="RO59" s="116"/>
      <c r="RP59" s="116"/>
      <c r="RQ59" s="116"/>
      <c r="RR59" s="116"/>
      <c r="RS59" s="116"/>
      <c r="RT59" s="116"/>
      <c r="RU59" s="116"/>
      <c r="RV59" s="116"/>
      <c r="RW59" s="116"/>
      <c r="RX59" s="116"/>
      <c r="RY59" s="116"/>
      <c r="RZ59" s="116"/>
      <c r="SA59" s="116"/>
      <c r="SB59" s="116"/>
      <c r="SC59" s="116"/>
      <c r="SD59" s="116"/>
      <c r="SE59" s="116"/>
      <c r="SF59" s="116"/>
      <c r="SG59" s="116"/>
      <c r="SH59" s="116"/>
      <c r="SI59" s="116"/>
      <c r="SJ59" s="116"/>
      <c r="SK59" s="116"/>
      <c r="SL59" s="116"/>
      <c r="SM59" s="116"/>
      <c r="SN59" s="116"/>
      <c r="SO59" s="116"/>
      <c r="SP59" s="116"/>
      <c r="SQ59" s="116"/>
      <c r="SR59" s="116"/>
      <c r="SS59" s="116"/>
      <c r="ST59" s="116"/>
      <c r="SU59" s="116"/>
      <c r="SV59" s="116"/>
      <c r="SW59" s="116"/>
      <c r="SX59" s="116"/>
      <c r="SY59" s="116"/>
      <c r="SZ59" s="116"/>
      <c r="TA59" s="116"/>
      <c r="TB59" s="116"/>
      <c r="TC59" s="116"/>
      <c r="TD59" s="116"/>
      <c r="TE59" s="116"/>
      <c r="TF59" s="116"/>
      <c r="TG59" s="116"/>
      <c r="TH59" s="116"/>
    </row>
    <row r="60" spans="1:535" s="139" customFormat="1" ht="154.5" customHeight="1" x14ac:dyDescent="0.25">
      <c r="A60" s="328"/>
      <c r="B60" s="328"/>
      <c r="C60" s="351"/>
      <c r="D60" s="328"/>
      <c r="E60" s="328"/>
      <c r="F60" s="328"/>
      <c r="G60" s="328"/>
      <c r="H60" s="328"/>
      <c r="I60" s="328"/>
      <c r="J60" s="328"/>
      <c r="K60" s="328"/>
      <c r="L60" s="328"/>
      <c r="M60" s="348"/>
      <c r="N60" s="354"/>
      <c r="O60" s="355"/>
      <c r="P60" s="355"/>
      <c r="Q60" s="355"/>
      <c r="R60" s="355"/>
      <c r="S60" s="355"/>
      <c r="T60" s="355"/>
      <c r="U60" s="356"/>
      <c r="V60" s="125"/>
      <c r="W60" s="149"/>
      <c r="X60" s="133"/>
      <c r="Y60" s="133"/>
      <c r="Z60" s="133"/>
      <c r="AA60" s="133"/>
      <c r="AB60" s="133"/>
      <c r="AC60" s="133"/>
      <c r="AD60" s="133"/>
      <c r="AE60" s="133"/>
      <c r="AF60" s="133"/>
      <c r="AG60" s="133"/>
      <c r="AH60" s="133"/>
      <c r="AI60" s="133"/>
      <c r="AJ60" s="133"/>
      <c r="AK60" s="133"/>
      <c r="AL60" s="133"/>
      <c r="AM60" s="133"/>
      <c r="AN60" s="133"/>
      <c r="AO60" s="133"/>
      <c r="AP60" s="147"/>
      <c r="AQ60" s="125"/>
      <c r="AR60" s="187"/>
      <c r="AS60" s="125"/>
      <c r="AT60" s="132"/>
      <c r="AU60" s="132"/>
      <c r="AV60" s="140"/>
      <c r="AW60" s="132"/>
      <c r="AX60" s="140"/>
      <c r="AY60" s="140"/>
      <c r="AZ60" s="132"/>
      <c r="BA60" s="132"/>
      <c r="BB60" s="13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40"/>
      <c r="CA60" s="132"/>
      <c r="CB60" s="125"/>
      <c r="CC60" s="203"/>
      <c r="CD60" s="125"/>
      <c r="CE60" s="195"/>
      <c r="CF60" s="195"/>
      <c r="CG60" s="125"/>
      <c r="CH60" s="132"/>
      <c r="CI60" s="132"/>
      <c r="CJ60" s="132" t="s">
        <v>798</v>
      </c>
      <c r="CK60" s="154" t="s">
        <v>543</v>
      </c>
      <c r="CL60" s="154"/>
      <c r="CM60" s="261" t="s">
        <v>799</v>
      </c>
      <c r="CN60" s="132"/>
      <c r="CO60" s="132" t="s">
        <v>800</v>
      </c>
      <c r="CP60" s="132"/>
      <c r="CQ60" s="204"/>
    </row>
    <row r="61" spans="1:535" ht="164.25" customHeight="1" x14ac:dyDescent="0.25">
      <c r="A61" s="357" t="s">
        <v>801</v>
      </c>
      <c r="B61" s="357" t="s">
        <v>802</v>
      </c>
      <c r="C61" s="357" t="s">
        <v>618</v>
      </c>
      <c r="D61" s="357" t="s">
        <v>803</v>
      </c>
      <c r="E61" s="357" t="s">
        <v>804</v>
      </c>
      <c r="F61" s="357" t="s">
        <v>805</v>
      </c>
      <c r="G61" s="357" t="s">
        <v>806</v>
      </c>
      <c r="H61" s="357" t="s">
        <v>395</v>
      </c>
      <c r="I61" s="357" t="s">
        <v>807</v>
      </c>
      <c r="J61" s="357" t="s">
        <v>369</v>
      </c>
      <c r="K61" s="357" t="s">
        <v>370</v>
      </c>
      <c r="L61" s="358" t="s">
        <v>808</v>
      </c>
      <c r="M61" s="359">
        <v>0.2</v>
      </c>
      <c r="N61" s="360"/>
      <c r="O61" s="360"/>
      <c r="P61" s="360"/>
      <c r="Q61" s="360"/>
      <c r="R61" s="360"/>
      <c r="S61" s="360"/>
      <c r="T61" s="360"/>
      <c r="U61" s="360"/>
      <c r="V61" s="125" t="s">
        <v>809</v>
      </c>
      <c r="W61" s="133" t="s">
        <v>383</v>
      </c>
      <c r="X61" s="133"/>
      <c r="Y61" s="133"/>
      <c r="Z61" s="133"/>
      <c r="AA61" s="133"/>
      <c r="AB61" s="133"/>
      <c r="AC61" s="133"/>
      <c r="AD61" s="133"/>
      <c r="AE61" s="133"/>
      <c r="AF61" s="133"/>
      <c r="AG61" s="133"/>
      <c r="AH61" s="133"/>
      <c r="AI61" s="133"/>
      <c r="AJ61" s="133"/>
      <c r="AK61" s="133"/>
      <c r="AL61" s="133"/>
      <c r="AM61" s="133"/>
      <c r="AN61" s="133"/>
      <c r="AO61" s="133"/>
      <c r="AP61" s="133"/>
      <c r="AQ61" s="125" t="s">
        <v>398</v>
      </c>
      <c r="AR61" s="127">
        <v>0.2</v>
      </c>
      <c r="AS61" s="125" t="s">
        <v>399</v>
      </c>
      <c r="AT61" s="206" t="s">
        <v>810</v>
      </c>
      <c r="AU61" s="208" t="s">
        <v>376</v>
      </c>
      <c r="AV61" s="209">
        <v>0.25</v>
      </c>
      <c r="AW61" s="210" t="s">
        <v>386</v>
      </c>
      <c r="AX61" s="209">
        <v>0.15</v>
      </c>
      <c r="AY61" s="209">
        <f t="shared" ref="AY61:AY106" si="9">+AV61+AX61</f>
        <v>0.4</v>
      </c>
      <c r="AZ61" s="210" t="s">
        <v>378</v>
      </c>
      <c r="BA61" s="210" t="s">
        <v>379</v>
      </c>
      <c r="BB61" s="210" t="s">
        <v>380</v>
      </c>
      <c r="BC61" s="211"/>
      <c r="BD61" s="212"/>
      <c r="BE61" s="212"/>
      <c r="BF61" s="212"/>
      <c r="BG61" s="212"/>
      <c r="BH61" s="212"/>
      <c r="BI61" s="212"/>
      <c r="BJ61" s="212"/>
      <c r="BK61" s="212"/>
      <c r="BL61" s="212"/>
      <c r="BM61" s="212"/>
      <c r="BN61" s="212"/>
      <c r="BO61" s="212"/>
      <c r="BP61" s="212"/>
      <c r="BQ61" s="212"/>
      <c r="BR61" s="212"/>
      <c r="BS61" s="212"/>
      <c r="BT61" s="212"/>
      <c r="BU61" s="212"/>
      <c r="BV61" s="212"/>
      <c r="BW61" s="212"/>
      <c r="BX61" s="212"/>
      <c r="BY61" s="213"/>
      <c r="BZ61" s="214">
        <f>M61-(M61*AY61)</f>
        <v>0.12</v>
      </c>
      <c r="CA61" s="214" t="s">
        <v>387</v>
      </c>
      <c r="CB61" s="132" t="s">
        <v>381</v>
      </c>
      <c r="CC61" s="214">
        <f>BZ61</f>
        <v>0.12</v>
      </c>
      <c r="CD61" s="132" t="s">
        <v>398</v>
      </c>
      <c r="CE61" s="214">
        <v>0.2</v>
      </c>
      <c r="CF61" s="214"/>
      <c r="CG61" s="132" t="s">
        <v>399</v>
      </c>
      <c r="CH61" s="215" t="s">
        <v>389</v>
      </c>
      <c r="CI61" s="216" t="s">
        <v>811</v>
      </c>
      <c r="CJ61" s="217" t="s">
        <v>812</v>
      </c>
      <c r="CK61" s="218"/>
      <c r="CL61" s="218"/>
      <c r="CM61" s="264" t="s">
        <v>813</v>
      </c>
      <c r="CN61" s="219" t="s">
        <v>814</v>
      </c>
      <c r="CO61" s="207" t="s">
        <v>815</v>
      </c>
      <c r="CP61" s="159" t="s">
        <v>546</v>
      </c>
      <c r="CQ61" s="154" t="s">
        <v>419</v>
      </c>
    </row>
    <row r="62" spans="1:535" ht="60" customHeight="1" x14ac:dyDescent="0.25">
      <c r="A62" s="361"/>
      <c r="B62" s="361"/>
      <c r="C62" s="361"/>
      <c r="D62" s="361"/>
      <c r="E62" s="361"/>
      <c r="F62" s="362" t="s">
        <v>816</v>
      </c>
      <c r="G62" s="361"/>
      <c r="H62" s="361"/>
      <c r="I62" s="361"/>
      <c r="J62" s="357"/>
      <c r="K62" s="357"/>
      <c r="L62" s="361"/>
      <c r="M62" s="359"/>
      <c r="N62" s="363"/>
      <c r="O62" s="363"/>
      <c r="P62" s="363"/>
      <c r="Q62" s="363"/>
      <c r="R62" s="363"/>
      <c r="S62" s="363"/>
      <c r="T62" s="363"/>
      <c r="U62" s="363"/>
      <c r="V62" s="125"/>
      <c r="W62" s="133"/>
      <c r="X62" s="133"/>
      <c r="Y62" s="133"/>
      <c r="Z62" s="133"/>
      <c r="AA62" s="133"/>
      <c r="AB62" s="133"/>
      <c r="AC62" s="133"/>
      <c r="AD62" s="133"/>
      <c r="AE62" s="133"/>
      <c r="AF62" s="133"/>
      <c r="AG62" s="133"/>
      <c r="AH62" s="133"/>
      <c r="AI62" s="133"/>
      <c r="AJ62" s="133"/>
      <c r="AK62" s="133"/>
      <c r="AL62" s="133"/>
      <c r="AM62" s="133"/>
      <c r="AN62" s="133"/>
      <c r="AO62" s="133"/>
      <c r="AP62" s="133"/>
      <c r="AQ62" s="125"/>
      <c r="AR62" s="127"/>
      <c r="AS62" s="125"/>
      <c r="AT62" s="206" t="s">
        <v>817</v>
      </c>
      <c r="AU62" s="208" t="s">
        <v>390</v>
      </c>
      <c r="AV62" s="209">
        <v>0.15</v>
      </c>
      <c r="AW62" s="210" t="s">
        <v>386</v>
      </c>
      <c r="AX62" s="209">
        <v>0.15</v>
      </c>
      <c r="AY62" s="209">
        <f t="shared" si="9"/>
        <v>0.3</v>
      </c>
      <c r="AZ62" s="210" t="s">
        <v>378</v>
      </c>
      <c r="BA62" s="210" t="s">
        <v>379</v>
      </c>
      <c r="BB62" s="210" t="s">
        <v>380</v>
      </c>
      <c r="BC62" s="222"/>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4"/>
      <c r="BZ62" s="225">
        <f>BZ61-(BZ61*AY62)</f>
        <v>8.3999999999999991E-2</v>
      </c>
      <c r="CA62" s="225" t="s">
        <v>387</v>
      </c>
      <c r="CB62" s="132" t="s">
        <v>381</v>
      </c>
      <c r="CC62" s="225">
        <f t="shared" ref="CC62:CC106" si="10">BZ62</f>
        <v>8.3999999999999991E-2</v>
      </c>
      <c r="CD62" s="132" t="s">
        <v>398</v>
      </c>
      <c r="CE62" s="225">
        <v>0.2</v>
      </c>
      <c r="CF62" s="225"/>
      <c r="CG62" s="132" t="s">
        <v>399</v>
      </c>
      <c r="CH62" s="226"/>
      <c r="CI62" s="216" t="s">
        <v>818</v>
      </c>
      <c r="CJ62" s="227" t="s">
        <v>819</v>
      </c>
      <c r="CK62" s="218"/>
      <c r="CL62" s="218"/>
      <c r="CM62" s="263" t="s">
        <v>820</v>
      </c>
      <c r="CN62" s="221"/>
      <c r="CO62" s="220"/>
      <c r="CP62" s="128"/>
      <c r="CQ62" s="128"/>
    </row>
    <row r="63" spans="1:535" ht="179.25" customHeight="1" x14ac:dyDescent="0.25">
      <c r="A63" s="357" t="s">
        <v>821</v>
      </c>
      <c r="B63" s="358" t="s">
        <v>822</v>
      </c>
      <c r="C63" s="357" t="s">
        <v>490</v>
      </c>
      <c r="D63" s="357" t="s">
        <v>803</v>
      </c>
      <c r="E63" s="357" t="s">
        <v>823</v>
      </c>
      <c r="F63" s="357" t="s">
        <v>824</v>
      </c>
      <c r="G63" s="357" t="s">
        <v>806</v>
      </c>
      <c r="H63" s="357" t="s">
        <v>395</v>
      </c>
      <c r="I63" s="357" t="s">
        <v>825</v>
      </c>
      <c r="J63" s="358" t="str">
        <f>B63</f>
        <v xml:space="preserve">Pérdida de la Integridad electrónica relacionada con las resoluciones de carácter particular </v>
      </c>
      <c r="K63" s="357" t="s">
        <v>370</v>
      </c>
      <c r="L63" s="357" t="s">
        <v>371</v>
      </c>
      <c r="M63" s="364">
        <v>0.2</v>
      </c>
      <c r="N63" s="363"/>
      <c r="O63" s="363"/>
      <c r="P63" s="363"/>
      <c r="Q63" s="363"/>
      <c r="R63" s="363"/>
      <c r="S63" s="363"/>
      <c r="T63" s="363"/>
      <c r="U63" s="363"/>
      <c r="V63" s="136" t="s">
        <v>809</v>
      </c>
      <c r="W63" s="133" t="s">
        <v>383</v>
      </c>
      <c r="X63" s="133"/>
      <c r="Y63" s="133"/>
      <c r="Z63" s="133"/>
      <c r="AA63" s="133"/>
      <c r="AB63" s="133"/>
      <c r="AC63" s="133"/>
      <c r="AD63" s="133"/>
      <c r="AE63" s="133"/>
      <c r="AF63" s="133"/>
      <c r="AG63" s="133"/>
      <c r="AH63" s="133"/>
      <c r="AI63" s="133"/>
      <c r="AJ63" s="133"/>
      <c r="AK63" s="133"/>
      <c r="AL63" s="133"/>
      <c r="AM63" s="133"/>
      <c r="AN63" s="133"/>
      <c r="AO63" s="133"/>
      <c r="AP63" s="133"/>
      <c r="AQ63" s="125" t="s">
        <v>398</v>
      </c>
      <c r="AR63" s="126">
        <v>0.2</v>
      </c>
      <c r="AS63" s="228" t="s">
        <v>399</v>
      </c>
      <c r="AT63" s="206" t="s">
        <v>826</v>
      </c>
      <c r="AU63" s="208" t="s">
        <v>390</v>
      </c>
      <c r="AV63" s="209">
        <v>0.15</v>
      </c>
      <c r="AW63" s="210" t="s">
        <v>386</v>
      </c>
      <c r="AX63" s="209">
        <v>0.15</v>
      </c>
      <c r="AY63" s="209">
        <f t="shared" ref="AY63" si="11">+AV63+AX63</f>
        <v>0.3</v>
      </c>
      <c r="AZ63" s="210" t="s">
        <v>378</v>
      </c>
      <c r="BA63" s="210" t="s">
        <v>379</v>
      </c>
      <c r="BB63" s="210" t="s">
        <v>380</v>
      </c>
      <c r="BC63" s="211"/>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3"/>
      <c r="BZ63" s="214">
        <f>M63-(M63*AY63)</f>
        <v>0.14000000000000001</v>
      </c>
      <c r="CA63" s="214" t="s">
        <v>387</v>
      </c>
      <c r="CB63" s="136" t="s">
        <v>809</v>
      </c>
      <c r="CC63" s="214">
        <f t="shared" si="10"/>
        <v>0.14000000000000001</v>
      </c>
      <c r="CD63" s="132" t="s">
        <v>398</v>
      </c>
      <c r="CE63" s="214">
        <v>0.2</v>
      </c>
      <c r="CF63" s="214"/>
      <c r="CG63" s="132" t="s">
        <v>399</v>
      </c>
      <c r="CH63" s="215" t="s">
        <v>389</v>
      </c>
      <c r="CI63" s="229" t="s">
        <v>827</v>
      </c>
      <c r="CJ63" s="230" t="s">
        <v>828</v>
      </c>
      <c r="CK63" s="218"/>
      <c r="CL63" s="218"/>
      <c r="CM63" s="262" t="s">
        <v>829</v>
      </c>
      <c r="CN63" s="215" t="s">
        <v>830</v>
      </c>
      <c r="CO63" s="207" t="s">
        <v>371</v>
      </c>
      <c r="CP63" s="132" t="s">
        <v>546</v>
      </c>
      <c r="CQ63" s="132" t="s">
        <v>419</v>
      </c>
    </row>
    <row r="64" spans="1:535" ht="112.5" x14ac:dyDescent="0.25">
      <c r="A64" s="361"/>
      <c r="B64" s="361"/>
      <c r="C64" s="361"/>
      <c r="D64" s="361"/>
      <c r="E64" s="361"/>
      <c r="F64" s="362" t="s">
        <v>831</v>
      </c>
      <c r="G64" s="361"/>
      <c r="H64" s="361"/>
      <c r="I64" s="361" t="s">
        <v>832</v>
      </c>
      <c r="J64" s="361"/>
      <c r="K64" s="357"/>
      <c r="L64" s="357"/>
      <c r="M64" s="365"/>
      <c r="N64" s="363"/>
      <c r="O64" s="363"/>
      <c r="P64" s="363"/>
      <c r="Q64" s="363"/>
      <c r="R64" s="363"/>
      <c r="S64" s="363"/>
      <c r="T64" s="363"/>
      <c r="U64" s="363"/>
      <c r="V64" s="129"/>
      <c r="W64" s="133"/>
      <c r="X64" s="133"/>
      <c r="Y64" s="133"/>
      <c r="Z64" s="133"/>
      <c r="AA64" s="133"/>
      <c r="AB64" s="133"/>
      <c r="AC64" s="133"/>
      <c r="AD64" s="133"/>
      <c r="AE64" s="133"/>
      <c r="AF64" s="133"/>
      <c r="AG64" s="133"/>
      <c r="AH64" s="133"/>
      <c r="AI64" s="133"/>
      <c r="AJ64" s="133"/>
      <c r="AK64" s="133"/>
      <c r="AL64" s="133"/>
      <c r="AM64" s="133"/>
      <c r="AN64" s="133"/>
      <c r="AO64" s="133"/>
      <c r="AP64" s="133"/>
      <c r="AQ64" s="125"/>
      <c r="AR64" s="131"/>
      <c r="AS64" s="231"/>
      <c r="AT64" s="206" t="s">
        <v>833</v>
      </c>
      <c r="AU64" s="208" t="s">
        <v>390</v>
      </c>
      <c r="AV64" s="209">
        <v>0.15</v>
      </c>
      <c r="AW64" s="210" t="s">
        <v>386</v>
      </c>
      <c r="AX64" s="209">
        <v>0.15</v>
      </c>
      <c r="AY64" s="209">
        <f t="shared" ref="AY64" si="12">+AV64+AX64</f>
        <v>0.3</v>
      </c>
      <c r="AZ64" s="210" t="s">
        <v>378</v>
      </c>
      <c r="BA64" s="210" t="s">
        <v>834</v>
      </c>
      <c r="BB64" s="210" t="s">
        <v>380</v>
      </c>
      <c r="BC64" s="222"/>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4"/>
      <c r="BZ64" s="225">
        <f>BZ63-(BZ63*AY64)</f>
        <v>9.8000000000000004E-2</v>
      </c>
      <c r="CA64" s="225" t="s">
        <v>387</v>
      </c>
      <c r="CB64" s="136" t="s">
        <v>809</v>
      </c>
      <c r="CC64" s="225">
        <f t="shared" si="10"/>
        <v>9.8000000000000004E-2</v>
      </c>
      <c r="CD64" s="132" t="s">
        <v>398</v>
      </c>
      <c r="CE64" s="225">
        <v>0.2</v>
      </c>
      <c r="CF64" s="225"/>
      <c r="CG64" s="132" t="s">
        <v>399</v>
      </c>
      <c r="CH64" s="226"/>
      <c r="CI64" s="206" t="s">
        <v>835</v>
      </c>
      <c r="CJ64" s="230"/>
      <c r="CK64" s="218"/>
      <c r="CL64" s="218"/>
      <c r="CM64" s="262"/>
      <c r="CN64" s="226"/>
      <c r="CO64" s="220"/>
      <c r="CP64" s="132"/>
      <c r="CQ64" s="132"/>
    </row>
    <row r="65" spans="1:95" ht="90" customHeight="1" x14ac:dyDescent="0.25">
      <c r="A65" s="357" t="s">
        <v>836</v>
      </c>
      <c r="B65" s="357" t="s">
        <v>837</v>
      </c>
      <c r="C65" s="357" t="s">
        <v>392</v>
      </c>
      <c r="D65" s="357" t="s">
        <v>393</v>
      </c>
      <c r="E65" s="357" t="s">
        <v>838</v>
      </c>
      <c r="F65" s="357" t="s">
        <v>839</v>
      </c>
      <c r="G65" s="357" t="s">
        <v>806</v>
      </c>
      <c r="H65" s="357" t="s">
        <v>395</v>
      </c>
      <c r="I65" s="357" t="s">
        <v>840</v>
      </c>
      <c r="J65" s="357" t="str">
        <f>B65</f>
        <v>Escalamiento de privilegios a servidores por Infección de Virus Ingeniería Social</v>
      </c>
      <c r="K65" s="357" t="s">
        <v>397</v>
      </c>
      <c r="L65" s="357" t="s">
        <v>400</v>
      </c>
      <c r="M65" s="364">
        <v>0.2</v>
      </c>
      <c r="N65" s="363"/>
      <c r="O65" s="363"/>
      <c r="P65" s="363"/>
      <c r="Q65" s="363"/>
      <c r="R65" s="363"/>
      <c r="S65" s="363"/>
      <c r="T65" s="363"/>
      <c r="U65" s="363"/>
      <c r="V65" s="136" t="s">
        <v>809</v>
      </c>
      <c r="W65" s="133" t="s">
        <v>383</v>
      </c>
      <c r="X65" s="133"/>
      <c r="Y65" s="133"/>
      <c r="Z65" s="133"/>
      <c r="AA65" s="133"/>
      <c r="AB65" s="133"/>
      <c r="AC65" s="133"/>
      <c r="AD65" s="133"/>
      <c r="AE65" s="133"/>
      <c r="AF65" s="133"/>
      <c r="AG65" s="133"/>
      <c r="AH65" s="133"/>
      <c r="AI65" s="133"/>
      <c r="AJ65" s="133"/>
      <c r="AK65" s="133"/>
      <c r="AL65" s="133"/>
      <c r="AM65" s="133"/>
      <c r="AN65" s="133"/>
      <c r="AO65" s="133"/>
      <c r="AP65" s="133"/>
      <c r="AQ65" s="125" t="s">
        <v>398</v>
      </c>
      <c r="AR65" s="126">
        <v>0.2</v>
      </c>
      <c r="AS65" s="228" t="s">
        <v>399</v>
      </c>
      <c r="AT65" s="206" t="s">
        <v>841</v>
      </c>
      <c r="AU65" s="208" t="s">
        <v>376</v>
      </c>
      <c r="AV65" s="209">
        <v>0.25</v>
      </c>
      <c r="AW65" s="210" t="s">
        <v>386</v>
      </c>
      <c r="AX65" s="209">
        <v>0.15</v>
      </c>
      <c r="AY65" s="209">
        <f t="shared" si="9"/>
        <v>0.4</v>
      </c>
      <c r="AZ65" s="210" t="s">
        <v>378</v>
      </c>
      <c r="BA65" s="210" t="s">
        <v>379</v>
      </c>
      <c r="BB65" s="210" t="s">
        <v>380</v>
      </c>
      <c r="BC65" s="211"/>
      <c r="BD65" s="212"/>
      <c r="BE65" s="212"/>
      <c r="BF65" s="212"/>
      <c r="BG65" s="212"/>
      <c r="BH65" s="212"/>
      <c r="BI65" s="212"/>
      <c r="BJ65" s="212"/>
      <c r="BK65" s="212"/>
      <c r="BL65" s="212"/>
      <c r="BM65" s="212"/>
      <c r="BN65" s="212"/>
      <c r="BO65" s="212"/>
      <c r="BP65" s="212"/>
      <c r="BQ65" s="212"/>
      <c r="BR65" s="212"/>
      <c r="BS65" s="212"/>
      <c r="BT65" s="212"/>
      <c r="BU65" s="212"/>
      <c r="BV65" s="212"/>
      <c r="BW65" s="212"/>
      <c r="BX65" s="212"/>
      <c r="BY65" s="213"/>
      <c r="BZ65" s="214">
        <f>M65-(M65*AY65)</f>
        <v>0.12</v>
      </c>
      <c r="CA65" s="214" t="s">
        <v>387</v>
      </c>
      <c r="CB65" s="136" t="s">
        <v>809</v>
      </c>
      <c r="CC65" s="214">
        <f t="shared" si="10"/>
        <v>0.12</v>
      </c>
      <c r="CD65" s="132" t="s">
        <v>398</v>
      </c>
      <c r="CE65" s="214">
        <v>0.2</v>
      </c>
      <c r="CF65" s="214"/>
      <c r="CG65" s="132" t="s">
        <v>399</v>
      </c>
      <c r="CH65" s="215" t="s">
        <v>389</v>
      </c>
      <c r="CI65" s="216" t="s">
        <v>842</v>
      </c>
      <c r="CJ65" s="227" t="s">
        <v>843</v>
      </c>
      <c r="CK65" s="218"/>
      <c r="CL65" s="218"/>
      <c r="CM65" s="263" t="s">
        <v>844</v>
      </c>
      <c r="CN65" s="219" t="s">
        <v>845</v>
      </c>
      <c r="CO65" s="232" t="s">
        <v>400</v>
      </c>
      <c r="CP65" s="132" t="s">
        <v>546</v>
      </c>
      <c r="CQ65" s="132" t="s">
        <v>419</v>
      </c>
    </row>
    <row r="66" spans="1:95" ht="66.75" customHeight="1" x14ac:dyDescent="0.25">
      <c r="A66" s="361"/>
      <c r="B66" s="361"/>
      <c r="C66" s="361"/>
      <c r="D66" s="361"/>
      <c r="E66" s="361"/>
      <c r="F66" s="361" t="s">
        <v>846</v>
      </c>
      <c r="G66" s="361" t="s">
        <v>394</v>
      </c>
      <c r="H66" s="361" t="s">
        <v>395</v>
      </c>
      <c r="I66" s="361" t="s">
        <v>847</v>
      </c>
      <c r="J66" s="361"/>
      <c r="K66" s="357"/>
      <c r="L66" s="357"/>
      <c r="M66" s="365"/>
      <c r="N66" s="363"/>
      <c r="O66" s="363"/>
      <c r="P66" s="363"/>
      <c r="Q66" s="363"/>
      <c r="R66" s="363"/>
      <c r="S66" s="363"/>
      <c r="T66" s="363"/>
      <c r="U66" s="363"/>
      <c r="V66" s="129"/>
      <c r="W66" s="133"/>
      <c r="X66" s="133"/>
      <c r="Y66" s="133"/>
      <c r="Z66" s="133"/>
      <c r="AA66" s="133"/>
      <c r="AB66" s="133"/>
      <c r="AC66" s="133"/>
      <c r="AD66" s="133"/>
      <c r="AE66" s="133"/>
      <c r="AF66" s="133"/>
      <c r="AG66" s="133"/>
      <c r="AH66" s="133"/>
      <c r="AI66" s="133"/>
      <c r="AJ66" s="133"/>
      <c r="AK66" s="133"/>
      <c r="AL66" s="133"/>
      <c r="AM66" s="133"/>
      <c r="AN66" s="133"/>
      <c r="AO66" s="133"/>
      <c r="AP66" s="133"/>
      <c r="AQ66" s="125"/>
      <c r="AR66" s="131"/>
      <c r="AS66" s="231"/>
      <c r="AT66" s="206" t="s">
        <v>848</v>
      </c>
      <c r="AU66" s="208" t="s">
        <v>376</v>
      </c>
      <c r="AV66" s="209">
        <v>0.25</v>
      </c>
      <c r="AW66" s="210" t="s">
        <v>386</v>
      </c>
      <c r="AX66" s="209">
        <v>0.15</v>
      </c>
      <c r="AY66" s="233">
        <f t="shared" si="9"/>
        <v>0.4</v>
      </c>
      <c r="AZ66" s="210" t="s">
        <v>378</v>
      </c>
      <c r="BA66" s="210" t="s">
        <v>379</v>
      </c>
      <c r="BB66" s="210" t="s">
        <v>380</v>
      </c>
      <c r="BC66" s="222"/>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4"/>
      <c r="BZ66" s="225">
        <f>BZ65-(BZ65*AY66)</f>
        <v>7.1999999999999995E-2</v>
      </c>
      <c r="CA66" s="225" t="s">
        <v>387</v>
      </c>
      <c r="CB66" s="136" t="s">
        <v>809</v>
      </c>
      <c r="CC66" s="225">
        <f t="shared" si="10"/>
        <v>7.1999999999999995E-2</v>
      </c>
      <c r="CD66" s="132" t="s">
        <v>398</v>
      </c>
      <c r="CE66" s="225">
        <v>0.2</v>
      </c>
      <c r="CF66" s="225"/>
      <c r="CG66" s="132" t="s">
        <v>399</v>
      </c>
      <c r="CH66" s="226"/>
      <c r="CI66" s="234" t="s">
        <v>849</v>
      </c>
      <c r="CJ66" s="227" t="s">
        <v>850</v>
      </c>
      <c r="CK66" s="218"/>
      <c r="CL66" s="218"/>
      <c r="CM66" s="263" t="s">
        <v>851</v>
      </c>
      <c r="CN66" s="221"/>
      <c r="CO66" s="235"/>
      <c r="CP66" s="132"/>
      <c r="CQ66" s="132"/>
    </row>
    <row r="67" spans="1:95" ht="97.5" customHeight="1" x14ac:dyDescent="0.25">
      <c r="A67" s="357" t="s">
        <v>852</v>
      </c>
      <c r="B67" s="357" t="s">
        <v>391</v>
      </c>
      <c r="C67" s="357" t="s">
        <v>392</v>
      </c>
      <c r="D67" s="357" t="s">
        <v>393</v>
      </c>
      <c r="E67" s="357" t="s">
        <v>853</v>
      </c>
      <c r="F67" s="357" t="s">
        <v>854</v>
      </c>
      <c r="G67" s="357" t="s">
        <v>855</v>
      </c>
      <c r="H67" s="357" t="s">
        <v>395</v>
      </c>
      <c r="I67" s="357" t="s">
        <v>856</v>
      </c>
      <c r="J67" s="357" t="str">
        <f>B67</f>
        <v xml:space="preserve">Pérdida de disponibilidad de Servicios TIC </v>
      </c>
      <c r="K67" s="357" t="s">
        <v>397</v>
      </c>
      <c r="L67" s="357" t="s">
        <v>400</v>
      </c>
      <c r="M67" s="364">
        <v>0.2</v>
      </c>
      <c r="N67" s="363"/>
      <c r="O67" s="363"/>
      <c r="P67" s="363"/>
      <c r="Q67" s="363"/>
      <c r="R67" s="363"/>
      <c r="S67" s="363"/>
      <c r="T67" s="363"/>
      <c r="U67" s="363"/>
      <c r="V67" s="136" t="s">
        <v>809</v>
      </c>
      <c r="W67" s="133" t="s">
        <v>383</v>
      </c>
      <c r="X67" s="133"/>
      <c r="Y67" s="133"/>
      <c r="Z67" s="133"/>
      <c r="AA67" s="133"/>
      <c r="AB67" s="133"/>
      <c r="AC67" s="133"/>
      <c r="AD67" s="133"/>
      <c r="AE67" s="133"/>
      <c r="AF67" s="133"/>
      <c r="AG67" s="133"/>
      <c r="AH67" s="133"/>
      <c r="AI67" s="133"/>
      <c r="AJ67" s="133"/>
      <c r="AK67" s="133"/>
      <c r="AL67" s="133"/>
      <c r="AM67" s="133"/>
      <c r="AN67" s="133"/>
      <c r="AO67" s="133"/>
      <c r="AP67" s="133"/>
      <c r="AQ67" s="125" t="s">
        <v>398</v>
      </c>
      <c r="AR67" s="126">
        <v>0.2</v>
      </c>
      <c r="AS67" s="228" t="s">
        <v>399</v>
      </c>
      <c r="AT67" s="218" t="s">
        <v>857</v>
      </c>
      <c r="AU67" s="208" t="s">
        <v>376</v>
      </c>
      <c r="AV67" s="209">
        <v>0.25</v>
      </c>
      <c r="AW67" s="210" t="s">
        <v>386</v>
      </c>
      <c r="AX67" s="209">
        <v>0.15</v>
      </c>
      <c r="AY67" s="209">
        <f t="shared" si="9"/>
        <v>0.4</v>
      </c>
      <c r="AZ67" s="210" t="s">
        <v>378</v>
      </c>
      <c r="BA67" s="210" t="s">
        <v>379</v>
      </c>
      <c r="BB67" s="210" t="s">
        <v>380</v>
      </c>
      <c r="BC67" s="211"/>
      <c r="BD67" s="212"/>
      <c r="BE67" s="212"/>
      <c r="BF67" s="212"/>
      <c r="BG67" s="212"/>
      <c r="BH67" s="212"/>
      <c r="BI67" s="212"/>
      <c r="BJ67" s="212"/>
      <c r="BK67" s="212"/>
      <c r="BL67" s="212"/>
      <c r="BM67" s="212"/>
      <c r="BN67" s="212"/>
      <c r="BO67" s="212"/>
      <c r="BP67" s="212"/>
      <c r="BQ67" s="212"/>
      <c r="BR67" s="212"/>
      <c r="BS67" s="212"/>
      <c r="BT67" s="212"/>
      <c r="BU67" s="212"/>
      <c r="BV67" s="212"/>
      <c r="BW67" s="212"/>
      <c r="BX67" s="212"/>
      <c r="BY67" s="213"/>
      <c r="BZ67" s="214">
        <f>M67-(M67*AY67)</f>
        <v>0.12</v>
      </c>
      <c r="CA67" s="214" t="s">
        <v>387</v>
      </c>
      <c r="CB67" s="136" t="s">
        <v>809</v>
      </c>
      <c r="CC67" s="214">
        <f t="shared" si="10"/>
        <v>0.12</v>
      </c>
      <c r="CD67" s="132" t="s">
        <v>398</v>
      </c>
      <c r="CE67" s="214">
        <v>0.2</v>
      </c>
      <c r="CF67" s="214"/>
      <c r="CG67" s="132" t="s">
        <v>399</v>
      </c>
      <c r="CH67" s="215" t="s">
        <v>389</v>
      </c>
      <c r="CI67" s="206" t="s">
        <v>858</v>
      </c>
      <c r="CJ67" s="230" t="s">
        <v>859</v>
      </c>
      <c r="CK67" s="218"/>
      <c r="CL67" s="218"/>
      <c r="CM67" s="262" t="s">
        <v>860</v>
      </c>
      <c r="CN67" s="207" t="s">
        <v>861</v>
      </c>
      <c r="CO67" s="207" t="s">
        <v>400</v>
      </c>
      <c r="CP67" s="132" t="s">
        <v>546</v>
      </c>
      <c r="CQ67" s="132" t="s">
        <v>419</v>
      </c>
    </row>
    <row r="68" spans="1:95" ht="146.25" customHeight="1" x14ac:dyDescent="0.25">
      <c r="A68" s="361"/>
      <c r="B68" s="361"/>
      <c r="C68" s="361"/>
      <c r="D68" s="361"/>
      <c r="E68" s="361"/>
      <c r="F68" s="361" t="s">
        <v>862</v>
      </c>
      <c r="G68" s="361"/>
      <c r="H68" s="361"/>
      <c r="I68" s="361"/>
      <c r="J68" s="361"/>
      <c r="K68" s="357"/>
      <c r="L68" s="357"/>
      <c r="M68" s="365"/>
      <c r="N68" s="363"/>
      <c r="O68" s="363"/>
      <c r="P68" s="363"/>
      <c r="Q68" s="363"/>
      <c r="R68" s="363"/>
      <c r="S68" s="363"/>
      <c r="T68" s="363"/>
      <c r="U68" s="363"/>
      <c r="V68" s="129"/>
      <c r="W68" s="133"/>
      <c r="X68" s="133"/>
      <c r="Y68" s="133"/>
      <c r="Z68" s="133"/>
      <c r="AA68" s="133"/>
      <c r="AB68" s="133"/>
      <c r="AC68" s="133"/>
      <c r="AD68" s="133"/>
      <c r="AE68" s="133"/>
      <c r="AF68" s="133"/>
      <c r="AG68" s="133"/>
      <c r="AH68" s="133"/>
      <c r="AI68" s="133"/>
      <c r="AJ68" s="133"/>
      <c r="AK68" s="133"/>
      <c r="AL68" s="133"/>
      <c r="AM68" s="133"/>
      <c r="AN68" s="133"/>
      <c r="AO68" s="133"/>
      <c r="AP68" s="133"/>
      <c r="AQ68" s="125"/>
      <c r="AR68" s="131"/>
      <c r="AS68" s="231"/>
      <c r="AT68" s="206" t="s">
        <v>863</v>
      </c>
      <c r="AU68" s="208" t="s">
        <v>376</v>
      </c>
      <c r="AV68" s="209">
        <v>0.25</v>
      </c>
      <c r="AW68" s="210" t="s">
        <v>386</v>
      </c>
      <c r="AX68" s="209">
        <v>0.15</v>
      </c>
      <c r="AY68" s="233">
        <f t="shared" si="9"/>
        <v>0.4</v>
      </c>
      <c r="AZ68" s="210" t="s">
        <v>378</v>
      </c>
      <c r="BA68" s="210" t="s">
        <v>379</v>
      </c>
      <c r="BB68" s="210" t="s">
        <v>380</v>
      </c>
      <c r="BC68" s="222"/>
      <c r="BD68" s="223"/>
      <c r="BE68" s="223"/>
      <c r="BF68" s="223"/>
      <c r="BG68" s="223"/>
      <c r="BH68" s="223"/>
      <c r="BI68" s="223"/>
      <c r="BJ68" s="223"/>
      <c r="BK68" s="223"/>
      <c r="BL68" s="223"/>
      <c r="BM68" s="223"/>
      <c r="BN68" s="223"/>
      <c r="BO68" s="223"/>
      <c r="BP68" s="223"/>
      <c r="BQ68" s="223"/>
      <c r="BR68" s="223"/>
      <c r="BS68" s="223"/>
      <c r="BT68" s="223"/>
      <c r="BU68" s="223"/>
      <c r="BV68" s="223"/>
      <c r="BW68" s="223"/>
      <c r="BX68" s="223"/>
      <c r="BY68" s="224"/>
      <c r="BZ68" s="225">
        <f>BZ67-(BZ67*AY68)</f>
        <v>7.1999999999999995E-2</v>
      </c>
      <c r="CA68" s="225" t="s">
        <v>387</v>
      </c>
      <c r="CB68" s="136" t="s">
        <v>809</v>
      </c>
      <c r="CC68" s="225">
        <f t="shared" si="10"/>
        <v>7.1999999999999995E-2</v>
      </c>
      <c r="CD68" s="132" t="s">
        <v>398</v>
      </c>
      <c r="CE68" s="225">
        <v>0.2</v>
      </c>
      <c r="CF68" s="225"/>
      <c r="CG68" s="132" t="s">
        <v>399</v>
      </c>
      <c r="CH68" s="226"/>
      <c r="CI68" s="206" t="s">
        <v>401</v>
      </c>
      <c r="CJ68" s="230" t="s">
        <v>864</v>
      </c>
      <c r="CK68" s="218"/>
      <c r="CL68" s="218"/>
      <c r="CM68" s="262" t="s">
        <v>865</v>
      </c>
      <c r="CN68" s="220"/>
      <c r="CO68" s="220"/>
      <c r="CP68" s="132"/>
      <c r="CQ68" s="132"/>
    </row>
    <row r="69" spans="1:95" ht="67.5" customHeight="1" x14ac:dyDescent="0.25">
      <c r="A69" s="357" t="s">
        <v>866</v>
      </c>
      <c r="B69" s="357" t="s">
        <v>867</v>
      </c>
      <c r="C69" s="357" t="s">
        <v>647</v>
      </c>
      <c r="D69" s="357" t="s">
        <v>868</v>
      </c>
      <c r="E69" s="357" t="s">
        <v>869</v>
      </c>
      <c r="F69" s="357" t="s">
        <v>870</v>
      </c>
      <c r="G69" s="357" t="s">
        <v>871</v>
      </c>
      <c r="H69" s="357" t="s">
        <v>395</v>
      </c>
      <c r="I69" s="357" t="s">
        <v>872</v>
      </c>
      <c r="J69" s="357" t="str">
        <f>B69</f>
        <v>Pérdida de confidencialidad de información reservada o pública clasificada de la entidad.</v>
      </c>
      <c r="K69" s="357" t="s">
        <v>370</v>
      </c>
      <c r="L69" s="357" t="s">
        <v>400</v>
      </c>
      <c r="M69" s="364">
        <v>0.2</v>
      </c>
      <c r="N69" s="363"/>
      <c r="O69" s="363"/>
      <c r="P69" s="363"/>
      <c r="Q69" s="363"/>
      <c r="R69" s="363"/>
      <c r="S69" s="363"/>
      <c r="T69" s="363"/>
      <c r="U69" s="363"/>
      <c r="V69" s="136" t="s">
        <v>809</v>
      </c>
      <c r="W69" s="133" t="s">
        <v>383</v>
      </c>
      <c r="X69" s="133"/>
      <c r="Y69" s="133"/>
      <c r="Z69" s="133"/>
      <c r="AA69" s="133"/>
      <c r="AB69" s="133"/>
      <c r="AC69" s="133"/>
      <c r="AD69" s="133"/>
      <c r="AE69" s="133"/>
      <c r="AF69" s="133"/>
      <c r="AG69" s="133"/>
      <c r="AH69" s="133"/>
      <c r="AI69" s="133"/>
      <c r="AJ69" s="133"/>
      <c r="AK69" s="133"/>
      <c r="AL69" s="133"/>
      <c r="AM69" s="133"/>
      <c r="AN69" s="133"/>
      <c r="AO69" s="133"/>
      <c r="AP69" s="133"/>
      <c r="AQ69" s="125" t="s">
        <v>398</v>
      </c>
      <c r="AR69" s="126">
        <v>0.2</v>
      </c>
      <c r="AS69" s="228" t="s">
        <v>399</v>
      </c>
      <c r="AT69" s="206" t="s">
        <v>873</v>
      </c>
      <c r="AU69" s="208" t="s">
        <v>376</v>
      </c>
      <c r="AV69" s="209">
        <v>0.25</v>
      </c>
      <c r="AW69" s="210" t="s">
        <v>386</v>
      </c>
      <c r="AX69" s="209">
        <v>0.15</v>
      </c>
      <c r="AY69" s="209">
        <f t="shared" si="9"/>
        <v>0.4</v>
      </c>
      <c r="AZ69" s="210" t="s">
        <v>378</v>
      </c>
      <c r="BA69" s="210" t="s">
        <v>379</v>
      </c>
      <c r="BB69" s="210" t="s">
        <v>380</v>
      </c>
      <c r="BC69" s="211"/>
      <c r="BD69" s="212"/>
      <c r="BE69" s="212"/>
      <c r="BF69" s="212"/>
      <c r="BG69" s="212"/>
      <c r="BH69" s="212"/>
      <c r="BI69" s="212"/>
      <c r="BJ69" s="212"/>
      <c r="BK69" s="212"/>
      <c r="BL69" s="212"/>
      <c r="BM69" s="212"/>
      <c r="BN69" s="212"/>
      <c r="BO69" s="212"/>
      <c r="BP69" s="212"/>
      <c r="BQ69" s="212"/>
      <c r="BR69" s="212"/>
      <c r="BS69" s="212"/>
      <c r="BT69" s="212"/>
      <c r="BU69" s="212"/>
      <c r="BV69" s="212"/>
      <c r="BW69" s="212"/>
      <c r="BX69" s="212"/>
      <c r="BY69" s="213"/>
      <c r="BZ69" s="214">
        <f>M69-(M69*AY69)</f>
        <v>0.12</v>
      </c>
      <c r="CA69" s="214" t="s">
        <v>387</v>
      </c>
      <c r="CB69" s="136" t="s">
        <v>809</v>
      </c>
      <c r="CC69" s="214">
        <f t="shared" si="10"/>
        <v>0.12</v>
      </c>
      <c r="CD69" s="132" t="s">
        <v>398</v>
      </c>
      <c r="CE69" s="214">
        <v>0.2</v>
      </c>
      <c r="CF69" s="214"/>
      <c r="CG69" s="132" t="s">
        <v>399</v>
      </c>
      <c r="CH69" s="215" t="s">
        <v>389</v>
      </c>
      <c r="CI69" s="216" t="s">
        <v>874</v>
      </c>
      <c r="CJ69" s="227" t="s">
        <v>875</v>
      </c>
      <c r="CK69" s="218"/>
      <c r="CL69" s="218"/>
      <c r="CM69" s="263" t="s">
        <v>876</v>
      </c>
      <c r="CN69" s="219" t="s">
        <v>877</v>
      </c>
      <c r="CO69" s="207" t="s">
        <v>400</v>
      </c>
      <c r="CP69" s="132" t="s">
        <v>546</v>
      </c>
      <c r="CQ69" s="132" t="s">
        <v>419</v>
      </c>
    </row>
    <row r="70" spans="1:95" ht="153.75" customHeight="1" x14ac:dyDescent="0.25">
      <c r="A70" s="361"/>
      <c r="B70" s="361"/>
      <c r="C70" s="361"/>
      <c r="D70" s="361"/>
      <c r="E70" s="361"/>
      <c r="F70" s="361" t="s">
        <v>816</v>
      </c>
      <c r="G70" s="361"/>
      <c r="H70" s="361"/>
      <c r="I70" s="361"/>
      <c r="J70" s="361"/>
      <c r="K70" s="357"/>
      <c r="L70" s="357"/>
      <c r="M70" s="365"/>
      <c r="N70" s="363"/>
      <c r="O70" s="363"/>
      <c r="P70" s="363"/>
      <c r="Q70" s="363"/>
      <c r="R70" s="363"/>
      <c r="S70" s="363"/>
      <c r="T70" s="363"/>
      <c r="U70" s="363"/>
      <c r="V70" s="129"/>
      <c r="W70" s="133"/>
      <c r="X70" s="133"/>
      <c r="Y70" s="133"/>
      <c r="Z70" s="133"/>
      <c r="AA70" s="133"/>
      <c r="AB70" s="133"/>
      <c r="AC70" s="133"/>
      <c r="AD70" s="133"/>
      <c r="AE70" s="133"/>
      <c r="AF70" s="133"/>
      <c r="AG70" s="133"/>
      <c r="AH70" s="133"/>
      <c r="AI70" s="133"/>
      <c r="AJ70" s="133"/>
      <c r="AK70" s="133"/>
      <c r="AL70" s="133"/>
      <c r="AM70" s="133"/>
      <c r="AN70" s="133"/>
      <c r="AO70" s="133"/>
      <c r="AP70" s="133"/>
      <c r="AQ70" s="125"/>
      <c r="AR70" s="131"/>
      <c r="AS70" s="231"/>
      <c r="AT70" s="206" t="s">
        <v>878</v>
      </c>
      <c r="AU70" s="208" t="s">
        <v>376</v>
      </c>
      <c r="AV70" s="209">
        <v>0.25</v>
      </c>
      <c r="AW70" s="210" t="s">
        <v>386</v>
      </c>
      <c r="AX70" s="209">
        <v>0.15</v>
      </c>
      <c r="AY70" s="233">
        <f t="shared" si="9"/>
        <v>0.4</v>
      </c>
      <c r="AZ70" s="210" t="s">
        <v>378</v>
      </c>
      <c r="BA70" s="210" t="s">
        <v>379</v>
      </c>
      <c r="BB70" s="210" t="s">
        <v>380</v>
      </c>
      <c r="BC70" s="222"/>
      <c r="BD70" s="223"/>
      <c r="BE70" s="223"/>
      <c r="BF70" s="223"/>
      <c r="BG70" s="223"/>
      <c r="BH70" s="223"/>
      <c r="BI70" s="223"/>
      <c r="BJ70" s="223"/>
      <c r="BK70" s="223"/>
      <c r="BL70" s="223"/>
      <c r="BM70" s="223"/>
      <c r="BN70" s="223"/>
      <c r="BO70" s="223"/>
      <c r="BP70" s="223"/>
      <c r="BQ70" s="223"/>
      <c r="BR70" s="223"/>
      <c r="BS70" s="223"/>
      <c r="BT70" s="223"/>
      <c r="BU70" s="223"/>
      <c r="BV70" s="223"/>
      <c r="BW70" s="223"/>
      <c r="BX70" s="223"/>
      <c r="BY70" s="224"/>
      <c r="BZ70" s="225">
        <f>BZ69-(BZ69*AY70)</f>
        <v>7.1999999999999995E-2</v>
      </c>
      <c r="CA70" s="225" t="s">
        <v>387</v>
      </c>
      <c r="CB70" s="136" t="s">
        <v>809</v>
      </c>
      <c r="CC70" s="225">
        <f t="shared" si="10"/>
        <v>7.1999999999999995E-2</v>
      </c>
      <c r="CD70" s="132" t="s">
        <v>398</v>
      </c>
      <c r="CE70" s="225">
        <v>0.2</v>
      </c>
      <c r="CF70" s="225"/>
      <c r="CG70" s="132" t="s">
        <v>399</v>
      </c>
      <c r="CH70" s="226"/>
      <c r="CI70" s="234" t="s">
        <v>879</v>
      </c>
      <c r="CJ70" s="227" t="s">
        <v>880</v>
      </c>
      <c r="CK70" s="218"/>
      <c r="CL70" s="218"/>
      <c r="CM70" s="263" t="s">
        <v>881</v>
      </c>
      <c r="CN70" s="221"/>
      <c r="CO70" s="220"/>
      <c r="CP70" s="132"/>
      <c r="CQ70" s="132"/>
    </row>
    <row r="71" spans="1:95" ht="112.15" customHeight="1" x14ac:dyDescent="0.25">
      <c r="A71" s="414" t="s">
        <v>882</v>
      </c>
      <c r="B71" s="414" t="s">
        <v>883</v>
      </c>
      <c r="C71" s="414" t="s">
        <v>582</v>
      </c>
      <c r="D71" s="414" t="s">
        <v>884</v>
      </c>
      <c r="E71" s="414" t="s">
        <v>885</v>
      </c>
      <c r="F71" s="357" t="s">
        <v>886</v>
      </c>
      <c r="G71" s="414" t="s">
        <v>855</v>
      </c>
      <c r="H71" s="414" t="s">
        <v>395</v>
      </c>
      <c r="I71" s="414" t="s">
        <v>887</v>
      </c>
      <c r="J71" s="414" t="str">
        <f>B71</f>
        <v>Pérdida de confidencialidad de información reservada o pública clasificada de talento humano.</v>
      </c>
      <c r="K71" s="414" t="s">
        <v>370</v>
      </c>
      <c r="L71" s="427" t="s">
        <v>808</v>
      </c>
      <c r="M71" s="415">
        <v>0.2</v>
      </c>
      <c r="N71" s="398"/>
      <c r="O71" s="398"/>
      <c r="P71" s="398"/>
      <c r="Q71" s="398"/>
      <c r="R71" s="398"/>
      <c r="S71" s="398"/>
      <c r="T71" s="398"/>
      <c r="U71" s="398"/>
      <c r="V71" s="396" t="s">
        <v>809</v>
      </c>
      <c r="W71" s="470" t="s">
        <v>383</v>
      </c>
      <c r="X71" s="470"/>
      <c r="Y71" s="470"/>
      <c r="Z71" s="470"/>
      <c r="AA71" s="470"/>
      <c r="AB71" s="470"/>
      <c r="AC71" s="470"/>
      <c r="AD71" s="470"/>
      <c r="AE71" s="470"/>
      <c r="AF71" s="470"/>
      <c r="AG71" s="470"/>
      <c r="AH71" s="470"/>
      <c r="AI71" s="470"/>
      <c r="AJ71" s="470"/>
      <c r="AK71" s="470"/>
      <c r="AL71" s="470"/>
      <c r="AM71" s="470"/>
      <c r="AN71" s="470"/>
      <c r="AO71" s="470"/>
      <c r="AP71" s="470"/>
      <c r="AQ71" s="400" t="s">
        <v>398</v>
      </c>
      <c r="AR71" s="407">
        <v>0.2</v>
      </c>
      <c r="AS71" s="417" t="s">
        <v>399</v>
      </c>
      <c r="AT71" s="206" t="s">
        <v>888</v>
      </c>
      <c r="AU71" s="208" t="s">
        <v>376</v>
      </c>
      <c r="AV71" s="209">
        <v>0.25</v>
      </c>
      <c r="AW71" s="210" t="s">
        <v>386</v>
      </c>
      <c r="AX71" s="209">
        <v>0.15</v>
      </c>
      <c r="AY71" s="209">
        <f t="shared" si="9"/>
        <v>0.4</v>
      </c>
      <c r="AZ71" s="210" t="s">
        <v>378</v>
      </c>
      <c r="BA71" s="210" t="s">
        <v>379</v>
      </c>
      <c r="BB71" s="210" t="s">
        <v>380</v>
      </c>
      <c r="BC71" s="401"/>
      <c r="BD71" s="402"/>
      <c r="BE71" s="402"/>
      <c r="BF71" s="402"/>
      <c r="BG71" s="402"/>
      <c r="BH71" s="402"/>
      <c r="BI71" s="402"/>
      <c r="BJ71" s="402"/>
      <c r="BK71" s="402"/>
      <c r="BL71" s="402"/>
      <c r="BM71" s="402"/>
      <c r="BN71" s="402"/>
      <c r="BO71" s="402"/>
      <c r="BP71" s="402"/>
      <c r="BQ71" s="402"/>
      <c r="BR71" s="402"/>
      <c r="BS71" s="402"/>
      <c r="BT71" s="402"/>
      <c r="BU71" s="402"/>
      <c r="BV71" s="402"/>
      <c r="BW71" s="402"/>
      <c r="BX71" s="402"/>
      <c r="BY71" s="403"/>
      <c r="BZ71" s="214">
        <f>M71-(M71*AY71)</f>
        <v>0.12</v>
      </c>
      <c r="CA71" s="214" t="s">
        <v>387</v>
      </c>
      <c r="CB71" s="136" t="s">
        <v>809</v>
      </c>
      <c r="CC71" s="214">
        <f t="shared" si="10"/>
        <v>0.12</v>
      </c>
      <c r="CD71" s="132" t="s">
        <v>398</v>
      </c>
      <c r="CE71" s="214">
        <v>0.2</v>
      </c>
      <c r="CF71" s="214"/>
      <c r="CG71" s="132" t="s">
        <v>399</v>
      </c>
      <c r="CH71" s="384" t="s">
        <v>389</v>
      </c>
      <c r="CI71" s="216" t="s">
        <v>811</v>
      </c>
      <c r="CJ71" s="217" t="s">
        <v>889</v>
      </c>
      <c r="CK71" s="218"/>
      <c r="CL71" s="218"/>
      <c r="CM71" s="264" t="s">
        <v>890</v>
      </c>
      <c r="CN71" s="377" t="s">
        <v>877</v>
      </c>
      <c r="CO71" s="379" t="s">
        <v>815</v>
      </c>
      <c r="CP71" s="374" t="s">
        <v>546</v>
      </c>
      <c r="CQ71" s="374" t="s">
        <v>419</v>
      </c>
    </row>
    <row r="72" spans="1:95" ht="90" customHeight="1" x14ac:dyDescent="0.25">
      <c r="A72" s="426"/>
      <c r="B72" s="426"/>
      <c r="C72" s="426"/>
      <c r="D72" s="426"/>
      <c r="E72" s="426"/>
      <c r="F72" s="361" t="s">
        <v>891</v>
      </c>
      <c r="G72" s="426"/>
      <c r="H72" s="426"/>
      <c r="I72" s="426"/>
      <c r="J72" s="426"/>
      <c r="K72" s="414"/>
      <c r="L72" s="426"/>
      <c r="M72" s="416"/>
      <c r="N72" s="398"/>
      <c r="O72" s="398"/>
      <c r="P72" s="398"/>
      <c r="Q72" s="398"/>
      <c r="R72" s="398"/>
      <c r="S72" s="398"/>
      <c r="T72" s="398"/>
      <c r="U72" s="398"/>
      <c r="V72" s="397"/>
      <c r="W72" s="470"/>
      <c r="X72" s="470"/>
      <c r="Y72" s="470"/>
      <c r="Z72" s="470"/>
      <c r="AA72" s="470"/>
      <c r="AB72" s="470"/>
      <c r="AC72" s="470"/>
      <c r="AD72" s="470"/>
      <c r="AE72" s="470"/>
      <c r="AF72" s="470"/>
      <c r="AG72" s="470"/>
      <c r="AH72" s="470"/>
      <c r="AI72" s="470"/>
      <c r="AJ72" s="470"/>
      <c r="AK72" s="470"/>
      <c r="AL72" s="470"/>
      <c r="AM72" s="470"/>
      <c r="AN72" s="470"/>
      <c r="AO72" s="470"/>
      <c r="AP72" s="470"/>
      <c r="AQ72" s="400"/>
      <c r="AR72" s="409"/>
      <c r="AS72" s="418"/>
      <c r="AT72" s="206" t="s">
        <v>892</v>
      </c>
      <c r="AU72" s="208" t="s">
        <v>376</v>
      </c>
      <c r="AV72" s="209">
        <v>0.25</v>
      </c>
      <c r="AW72" s="210" t="s">
        <v>386</v>
      </c>
      <c r="AX72" s="209">
        <v>0.15</v>
      </c>
      <c r="AY72" s="233">
        <f t="shared" si="9"/>
        <v>0.4</v>
      </c>
      <c r="AZ72" s="210" t="s">
        <v>378</v>
      </c>
      <c r="BA72" s="210" t="s">
        <v>379</v>
      </c>
      <c r="BB72" s="210" t="s">
        <v>380</v>
      </c>
      <c r="BC72" s="404"/>
      <c r="BD72" s="405"/>
      <c r="BE72" s="405"/>
      <c r="BF72" s="405"/>
      <c r="BG72" s="405"/>
      <c r="BH72" s="405"/>
      <c r="BI72" s="405"/>
      <c r="BJ72" s="405"/>
      <c r="BK72" s="405"/>
      <c r="BL72" s="405"/>
      <c r="BM72" s="405"/>
      <c r="BN72" s="405"/>
      <c r="BO72" s="405"/>
      <c r="BP72" s="405"/>
      <c r="BQ72" s="405"/>
      <c r="BR72" s="405"/>
      <c r="BS72" s="405"/>
      <c r="BT72" s="405"/>
      <c r="BU72" s="405"/>
      <c r="BV72" s="405"/>
      <c r="BW72" s="405"/>
      <c r="BX72" s="405"/>
      <c r="BY72" s="406"/>
      <c r="BZ72" s="225">
        <f>BZ71-(BZ71*AY72)</f>
        <v>7.1999999999999995E-2</v>
      </c>
      <c r="CA72" s="225" t="s">
        <v>387</v>
      </c>
      <c r="CB72" s="136" t="s">
        <v>809</v>
      </c>
      <c r="CC72" s="225">
        <f t="shared" si="10"/>
        <v>7.1999999999999995E-2</v>
      </c>
      <c r="CD72" s="132" t="s">
        <v>398</v>
      </c>
      <c r="CE72" s="225">
        <v>0.2</v>
      </c>
      <c r="CF72" s="225"/>
      <c r="CG72" s="132" t="s">
        <v>399</v>
      </c>
      <c r="CH72" s="385"/>
      <c r="CI72" s="234" t="s">
        <v>818</v>
      </c>
      <c r="CJ72" s="227" t="s">
        <v>893</v>
      </c>
      <c r="CK72" s="218"/>
      <c r="CL72" s="218"/>
      <c r="CM72" s="263" t="s">
        <v>894</v>
      </c>
      <c r="CN72" s="378"/>
      <c r="CO72" s="383"/>
      <c r="CP72" s="374"/>
      <c r="CQ72" s="374"/>
    </row>
    <row r="73" spans="1:95" ht="54" customHeight="1" x14ac:dyDescent="0.25">
      <c r="A73" s="414" t="s">
        <v>895</v>
      </c>
      <c r="B73" s="414" t="s">
        <v>896</v>
      </c>
      <c r="C73" s="414" t="s">
        <v>647</v>
      </c>
      <c r="D73" s="414" t="s">
        <v>897</v>
      </c>
      <c r="E73" s="414" t="s">
        <v>898</v>
      </c>
      <c r="F73" s="357" t="s">
        <v>899</v>
      </c>
      <c r="G73" s="414" t="s">
        <v>900</v>
      </c>
      <c r="H73" s="414" t="s">
        <v>395</v>
      </c>
      <c r="I73" s="414" t="s">
        <v>901</v>
      </c>
      <c r="J73" s="414" t="str">
        <f>B73</f>
        <v>Falta de oportunidad para localizar información de la entidad en medios electrónicos</v>
      </c>
      <c r="K73" s="414" t="s">
        <v>370</v>
      </c>
      <c r="L73" s="414" t="s">
        <v>400</v>
      </c>
      <c r="M73" s="415">
        <v>0.2</v>
      </c>
      <c r="N73" s="398"/>
      <c r="O73" s="398"/>
      <c r="P73" s="398"/>
      <c r="Q73" s="398"/>
      <c r="R73" s="398"/>
      <c r="S73" s="398"/>
      <c r="T73" s="398"/>
      <c r="U73" s="398"/>
      <c r="V73" s="396" t="s">
        <v>809</v>
      </c>
      <c r="W73" s="470" t="s">
        <v>383</v>
      </c>
      <c r="X73" s="470"/>
      <c r="Y73" s="470"/>
      <c r="Z73" s="470"/>
      <c r="AA73" s="470"/>
      <c r="AB73" s="470"/>
      <c r="AC73" s="470"/>
      <c r="AD73" s="470"/>
      <c r="AE73" s="470"/>
      <c r="AF73" s="470"/>
      <c r="AG73" s="470"/>
      <c r="AH73" s="470"/>
      <c r="AI73" s="470"/>
      <c r="AJ73" s="470"/>
      <c r="AK73" s="470"/>
      <c r="AL73" s="470"/>
      <c r="AM73" s="470"/>
      <c r="AN73" s="470"/>
      <c r="AO73" s="470"/>
      <c r="AP73" s="470"/>
      <c r="AQ73" s="400" t="s">
        <v>398</v>
      </c>
      <c r="AR73" s="407">
        <v>0.2</v>
      </c>
      <c r="AS73" s="417" t="s">
        <v>399</v>
      </c>
      <c r="AT73" s="206" t="s">
        <v>902</v>
      </c>
      <c r="AU73" s="208" t="s">
        <v>376</v>
      </c>
      <c r="AV73" s="209">
        <v>0.25</v>
      </c>
      <c r="AW73" s="210" t="s">
        <v>386</v>
      </c>
      <c r="AX73" s="209">
        <v>0.15</v>
      </c>
      <c r="AY73" s="209">
        <f t="shared" si="9"/>
        <v>0.4</v>
      </c>
      <c r="AZ73" s="210" t="s">
        <v>378</v>
      </c>
      <c r="BA73" s="210" t="s">
        <v>379</v>
      </c>
      <c r="BB73" s="210" t="s">
        <v>380</v>
      </c>
      <c r="BC73" s="401"/>
      <c r="BD73" s="402"/>
      <c r="BE73" s="402"/>
      <c r="BF73" s="402"/>
      <c r="BG73" s="402"/>
      <c r="BH73" s="402"/>
      <c r="BI73" s="402"/>
      <c r="BJ73" s="402"/>
      <c r="BK73" s="402"/>
      <c r="BL73" s="402"/>
      <c r="BM73" s="402"/>
      <c r="BN73" s="402"/>
      <c r="BO73" s="402"/>
      <c r="BP73" s="402"/>
      <c r="BQ73" s="402"/>
      <c r="BR73" s="402"/>
      <c r="BS73" s="402"/>
      <c r="BT73" s="402"/>
      <c r="BU73" s="402"/>
      <c r="BV73" s="402"/>
      <c r="BW73" s="402"/>
      <c r="BX73" s="402"/>
      <c r="BY73" s="403"/>
      <c r="BZ73" s="214">
        <f>M73-(M73*AY73)</f>
        <v>0.12</v>
      </c>
      <c r="CA73" s="214" t="s">
        <v>387</v>
      </c>
      <c r="CB73" s="136" t="s">
        <v>809</v>
      </c>
      <c r="CC73" s="214">
        <f t="shared" si="10"/>
        <v>0.12</v>
      </c>
      <c r="CD73" s="132" t="s">
        <v>398</v>
      </c>
      <c r="CE73" s="214">
        <v>0.2</v>
      </c>
      <c r="CF73" s="214"/>
      <c r="CG73" s="132" t="s">
        <v>399</v>
      </c>
      <c r="CH73" s="384" t="s">
        <v>389</v>
      </c>
      <c r="CI73" s="234" t="s">
        <v>879</v>
      </c>
      <c r="CJ73" s="217" t="s">
        <v>903</v>
      </c>
      <c r="CK73" s="218"/>
      <c r="CL73" s="218"/>
      <c r="CM73" s="264" t="s">
        <v>904</v>
      </c>
      <c r="CN73" s="377" t="s">
        <v>877</v>
      </c>
      <c r="CO73" s="379" t="s">
        <v>905</v>
      </c>
      <c r="CP73" s="374" t="s">
        <v>546</v>
      </c>
      <c r="CQ73" s="374" t="s">
        <v>419</v>
      </c>
    </row>
    <row r="74" spans="1:95" ht="142.9" customHeight="1" x14ac:dyDescent="0.25">
      <c r="A74" s="426"/>
      <c r="B74" s="426"/>
      <c r="C74" s="426"/>
      <c r="D74" s="426"/>
      <c r="E74" s="426"/>
      <c r="F74" s="361" t="s">
        <v>906</v>
      </c>
      <c r="G74" s="426"/>
      <c r="H74" s="426"/>
      <c r="I74" s="426"/>
      <c r="J74" s="426"/>
      <c r="K74" s="414"/>
      <c r="L74" s="414"/>
      <c r="M74" s="416"/>
      <c r="N74" s="398"/>
      <c r="O74" s="398"/>
      <c r="P74" s="398"/>
      <c r="Q74" s="398"/>
      <c r="R74" s="398"/>
      <c r="S74" s="398"/>
      <c r="T74" s="398"/>
      <c r="U74" s="398"/>
      <c r="V74" s="397"/>
      <c r="W74" s="470"/>
      <c r="X74" s="470"/>
      <c r="Y74" s="470"/>
      <c r="Z74" s="470"/>
      <c r="AA74" s="470"/>
      <c r="AB74" s="470"/>
      <c r="AC74" s="470"/>
      <c r="AD74" s="470"/>
      <c r="AE74" s="470"/>
      <c r="AF74" s="470"/>
      <c r="AG74" s="470"/>
      <c r="AH74" s="470"/>
      <c r="AI74" s="470"/>
      <c r="AJ74" s="470"/>
      <c r="AK74" s="470"/>
      <c r="AL74" s="470"/>
      <c r="AM74" s="470"/>
      <c r="AN74" s="470"/>
      <c r="AO74" s="470"/>
      <c r="AP74" s="470"/>
      <c r="AQ74" s="400"/>
      <c r="AR74" s="409"/>
      <c r="AS74" s="418"/>
      <c r="AT74" s="206" t="s">
        <v>907</v>
      </c>
      <c r="AU74" s="208" t="s">
        <v>376</v>
      </c>
      <c r="AV74" s="209">
        <v>0.25</v>
      </c>
      <c r="AW74" s="210" t="s">
        <v>386</v>
      </c>
      <c r="AX74" s="209">
        <v>0.15</v>
      </c>
      <c r="AY74" s="233">
        <f t="shared" si="9"/>
        <v>0.4</v>
      </c>
      <c r="AZ74" s="210" t="s">
        <v>378</v>
      </c>
      <c r="BA74" s="210" t="s">
        <v>379</v>
      </c>
      <c r="BB74" s="210" t="s">
        <v>380</v>
      </c>
      <c r="BC74" s="404"/>
      <c r="BD74" s="405"/>
      <c r="BE74" s="405"/>
      <c r="BF74" s="405"/>
      <c r="BG74" s="405"/>
      <c r="BH74" s="405"/>
      <c r="BI74" s="405"/>
      <c r="BJ74" s="405"/>
      <c r="BK74" s="405"/>
      <c r="BL74" s="405"/>
      <c r="BM74" s="405"/>
      <c r="BN74" s="405"/>
      <c r="BO74" s="405"/>
      <c r="BP74" s="405"/>
      <c r="BQ74" s="405"/>
      <c r="BR74" s="405"/>
      <c r="BS74" s="405"/>
      <c r="BT74" s="405"/>
      <c r="BU74" s="405"/>
      <c r="BV74" s="405"/>
      <c r="BW74" s="405"/>
      <c r="BX74" s="405"/>
      <c r="BY74" s="406"/>
      <c r="BZ74" s="225">
        <f>BZ73-(BZ73*AY74)</f>
        <v>7.1999999999999995E-2</v>
      </c>
      <c r="CA74" s="225" t="s">
        <v>387</v>
      </c>
      <c r="CB74" s="136" t="s">
        <v>809</v>
      </c>
      <c r="CC74" s="225">
        <f t="shared" si="10"/>
        <v>7.1999999999999995E-2</v>
      </c>
      <c r="CD74" s="132" t="s">
        <v>398</v>
      </c>
      <c r="CE74" s="225">
        <v>0.2</v>
      </c>
      <c r="CF74" s="225"/>
      <c r="CG74" s="132" t="s">
        <v>399</v>
      </c>
      <c r="CH74" s="385"/>
      <c r="CI74" s="234" t="s">
        <v>908</v>
      </c>
      <c r="CJ74" s="236" t="s">
        <v>909</v>
      </c>
      <c r="CK74" s="218"/>
      <c r="CL74" s="218"/>
      <c r="CM74" s="259" t="s">
        <v>910</v>
      </c>
      <c r="CN74" s="378"/>
      <c r="CO74" s="383"/>
      <c r="CP74" s="374"/>
      <c r="CQ74" s="374"/>
    </row>
    <row r="75" spans="1:95" ht="75.75" customHeight="1" x14ac:dyDescent="0.25">
      <c r="A75" s="414" t="s">
        <v>911</v>
      </c>
      <c r="B75" s="414" t="s">
        <v>912</v>
      </c>
      <c r="C75" s="414" t="s">
        <v>670</v>
      </c>
      <c r="D75" s="414" t="s">
        <v>897</v>
      </c>
      <c r="E75" s="414" t="s">
        <v>913</v>
      </c>
      <c r="F75" s="357" t="s">
        <v>914</v>
      </c>
      <c r="G75" s="414" t="s">
        <v>855</v>
      </c>
      <c r="H75" s="414" t="s">
        <v>395</v>
      </c>
      <c r="I75" s="414" t="s">
        <v>915</v>
      </c>
      <c r="J75" s="414" t="str">
        <f>B75</f>
        <v>Pérdida de confidencialidad e integridad de información reservada o pública clasificada relacionada con servicio al ciudadano.</v>
      </c>
      <c r="K75" s="414" t="s">
        <v>370</v>
      </c>
      <c r="L75" s="414" t="s">
        <v>400</v>
      </c>
      <c r="M75" s="415">
        <v>0.2</v>
      </c>
      <c r="N75" s="398"/>
      <c r="O75" s="398"/>
      <c r="P75" s="398"/>
      <c r="Q75" s="398"/>
      <c r="R75" s="398"/>
      <c r="S75" s="398"/>
      <c r="T75" s="398"/>
      <c r="U75" s="398"/>
      <c r="V75" s="396" t="s">
        <v>809</v>
      </c>
      <c r="W75" s="470" t="s">
        <v>383</v>
      </c>
      <c r="X75" s="470"/>
      <c r="Y75" s="470"/>
      <c r="Z75" s="470"/>
      <c r="AA75" s="470"/>
      <c r="AB75" s="470"/>
      <c r="AC75" s="470"/>
      <c r="AD75" s="470"/>
      <c r="AE75" s="470"/>
      <c r="AF75" s="470"/>
      <c r="AG75" s="470"/>
      <c r="AH75" s="470"/>
      <c r="AI75" s="470"/>
      <c r="AJ75" s="470"/>
      <c r="AK75" s="470"/>
      <c r="AL75" s="470"/>
      <c r="AM75" s="470"/>
      <c r="AN75" s="470"/>
      <c r="AO75" s="470"/>
      <c r="AP75" s="470"/>
      <c r="AQ75" s="400" t="s">
        <v>398</v>
      </c>
      <c r="AR75" s="407">
        <v>0.2</v>
      </c>
      <c r="AS75" s="417" t="s">
        <v>399</v>
      </c>
      <c r="AT75" s="206" t="s">
        <v>916</v>
      </c>
      <c r="AU75" s="208" t="s">
        <v>376</v>
      </c>
      <c r="AV75" s="209">
        <v>0.25</v>
      </c>
      <c r="AW75" s="210" t="s">
        <v>386</v>
      </c>
      <c r="AX75" s="209">
        <v>0.15</v>
      </c>
      <c r="AY75" s="209">
        <f t="shared" si="9"/>
        <v>0.4</v>
      </c>
      <c r="AZ75" s="210" t="s">
        <v>378</v>
      </c>
      <c r="BA75" s="210" t="s">
        <v>379</v>
      </c>
      <c r="BB75" s="210" t="s">
        <v>380</v>
      </c>
      <c r="BC75" s="401"/>
      <c r="BD75" s="402"/>
      <c r="BE75" s="402"/>
      <c r="BF75" s="402"/>
      <c r="BG75" s="402"/>
      <c r="BH75" s="402"/>
      <c r="BI75" s="402"/>
      <c r="BJ75" s="402"/>
      <c r="BK75" s="402"/>
      <c r="BL75" s="402"/>
      <c r="BM75" s="402"/>
      <c r="BN75" s="402"/>
      <c r="BO75" s="402"/>
      <c r="BP75" s="402"/>
      <c r="BQ75" s="402"/>
      <c r="BR75" s="402"/>
      <c r="BS75" s="402"/>
      <c r="BT75" s="402"/>
      <c r="BU75" s="402"/>
      <c r="BV75" s="402"/>
      <c r="BW75" s="402"/>
      <c r="BX75" s="402"/>
      <c r="BY75" s="403"/>
      <c r="BZ75" s="214">
        <f>M75-(M75*AY75)</f>
        <v>0.12</v>
      </c>
      <c r="CA75" s="214" t="s">
        <v>387</v>
      </c>
      <c r="CB75" s="136" t="s">
        <v>809</v>
      </c>
      <c r="CC75" s="214">
        <f t="shared" si="10"/>
        <v>0.12</v>
      </c>
      <c r="CD75" s="132" t="s">
        <v>398</v>
      </c>
      <c r="CE75" s="214">
        <v>0.2</v>
      </c>
      <c r="CF75" s="214"/>
      <c r="CG75" s="132" t="s">
        <v>399</v>
      </c>
      <c r="CH75" s="384" t="s">
        <v>389</v>
      </c>
      <c r="CI75" s="234" t="s">
        <v>879</v>
      </c>
      <c r="CJ75" s="227" t="s">
        <v>917</v>
      </c>
      <c r="CK75" s="218"/>
      <c r="CL75" s="218"/>
      <c r="CM75" s="263" t="s">
        <v>918</v>
      </c>
      <c r="CN75" s="377" t="s">
        <v>877</v>
      </c>
      <c r="CO75" s="379" t="s">
        <v>905</v>
      </c>
      <c r="CP75" s="374" t="s">
        <v>546</v>
      </c>
      <c r="CQ75" s="374" t="s">
        <v>419</v>
      </c>
    </row>
    <row r="76" spans="1:95" ht="73.5" customHeight="1" x14ac:dyDescent="0.25">
      <c r="A76" s="426"/>
      <c r="B76" s="426"/>
      <c r="C76" s="426"/>
      <c r="D76" s="426"/>
      <c r="E76" s="426"/>
      <c r="F76" s="361" t="s">
        <v>919</v>
      </c>
      <c r="G76" s="426"/>
      <c r="H76" s="426"/>
      <c r="I76" s="426"/>
      <c r="J76" s="426"/>
      <c r="K76" s="414"/>
      <c r="L76" s="414"/>
      <c r="M76" s="416"/>
      <c r="N76" s="398"/>
      <c r="O76" s="398"/>
      <c r="P76" s="398"/>
      <c r="Q76" s="398"/>
      <c r="R76" s="398"/>
      <c r="S76" s="398"/>
      <c r="T76" s="398"/>
      <c r="U76" s="398"/>
      <c r="V76" s="397"/>
      <c r="W76" s="470"/>
      <c r="X76" s="470"/>
      <c r="Y76" s="470"/>
      <c r="Z76" s="470"/>
      <c r="AA76" s="470"/>
      <c r="AB76" s="470"/>
      <c r="AC76" s="470"/>
      <c r="AD76" s="470"/>
      <c r="AE76" s="470"/>
      <c r="AF76" s="470"/>
      <c r="AG76" s="470"/>
      <c r="AH76" s="470"/>
      <c r="AI76" s="470"/>
      <c r="AJ76" s="470"/>
      <c r="AK76" s="470"/>
      <c r="AL76" s="470"/>
      <c r="AM76" s="470"/>
      <c r="AN76" s="470"/>
      <c r="AO76" s="470"/>
      <c r="AP76" s="470"/>
      <c r="AQ76" s="400"/>
      <c r="AR76" s="409"/>
      <c r="AS76" s="418"/>
      <c r="AT76" s="206" t="s">
        <v>920</v>
      </c>
      <c r="AU76" s="208" t="s">
        <v>376</v>
      </c>
      <c r="AV76" s="209">
        <v>0.25</v>
      </c>
      <c r="AW76" s="210" t="s">
        <v>386</v>
      </c>
      <c r="AX76" s="209">
        <v>0.15</v>
      </c>
      <c r="AY76" s="233">
        <f t="shared" si="9"/>
        <v>0.4</v>
      </c>
      <c r="AZ76" s="210" t="s">
        <v>378</v>
      </c>
      <c r="BA76" s="210" t="s">
        <v>379</v>
      </c>
      <c r="BB76" s="210" t="s">
        <v>380</v>
      </c>
      <c r="BC76" s="404"/>
      <c r="BD76" s="405"/>
      <c r="BE76" s="405"/>
      <c r="BF76" s="405"/>
      <c r="BG76" s="405"/>
      <c r="BH76" s="405"/>
      <c r="BI76" s="405"/>
      <c r="BJ76" s="405"/>
      <c r="BK76" s="405"/>
      <c r="BL76" s="405"/>
      <c r="BM76" s="405"/>
      <c r="BN76" s="405"/>
      <c r="BO76" s="405"/>
      <c r="BP76" s="405"/>
      <c r="BQ76" s="405"/>
      <c r="BR76" s="405"/>
      <c r="BS76" s="405"/>
      <c r="BT76" s="405"/>
      <c r="BU76" s="405"/>
      <c r="BV76" s="405"/>
      <c r="BW76" s="405"/>
      <c r="BX76" s="405"/>
      <c r="BY76" s="406"/>
      <c r="BZ76" s="225">
        <f>BZ75-(BZ75*AY76)</f>
        <v>7.1999999999999995E-2</v>
      </c>
      <c r="CA76" s="225" t="s">
        <v>387</v>
      </c>
      <c r="CB76" s="136" t="s">
        <v>809</v>
      </c>
      <c r="CC76" s="225">
        <f t="shared" si="10"/>
        <v>7.1999999999999995E-2</v>
      </c>
      <c r="CD76" s="132" t="s">
        <v>398</v>
      </c>
      <c r="CE76" s="225">
        <v>0.2</v>
      </c>
      <c r="CF76" s="225"/>
      <c r="CG76" s="132" t="s">
        <v>399</v>
      </c>
      <c r="CH76" s="385"/>
      <c r="CI76" s="234" t="s">
        <v>921</v>
      </c>
      <c r="CJ76" s="236" t="s">
        <v>922</v>
      </c>
      <c r="CK76" s="218"/>
      <c r="CL76" s="218"/>
      <c r="CM76" s="259" t="s">
        <v>923</v>
      </c>
      <c r="CN76" s="378"/>
      <c r="CO76" s="383"/>
      <c r="CP76" s="374"/>
      <c r="CQ76" s="374"/>
    </row>
    <row r="77" spans="1:95" ht="44.25" customHeight="1" x14ac:dyDescent="0.25">
      <c r="A77" s="414" t="s">
        <v>924</v>
      </c>
      <c r="B77" s="414" t="s">
        <v>925</v>
      </c>
      <c r="C77" s="414" t="s">
        <v>618</v>
      </c>
      <c r="D77" s="414" t="s">
        <v>897</v>
      </c>
      <c r="E77" s="414" t="s">
        <v>926</v>
      </c>
      <c r="F77" s="357" t="s">
        <v>927</v>
      </c>
      <c r="G77" s="414" t="s">
        <v>806</v>
      </c>
      <c r="H77" s="414" t="s">
        <v>395</v>
      </c>
      <c r="I77" s="414" t="s">
        <v>928</v>
      </c>
      <c r="J77" s="414" t="str">
        <f>B77</f>
        <v xml:space="preserve">Pérdida de información electrónica relacionada con las actividades de la Agenda Regulatoria Indicativa. </v>
      </c>
      <c r="K77" s="414" t="s">
        <v>370</v>
      </c>
      <c r="L77" s="427" t="s">
        <v>808</v>
      </c>
      <c r="M77" s="415">
        <v>0.2</v>
      </c>
      <c r="N77" s="398"/>
      <c r="O77" s="398"/>
      <c r="P77" s="398"/>
      <c r="Q77" s="398"/>
      <c r="R77" s="398"/>
      <c r="S77" s="398"/>
      <c r="T77" s="398"/>
      <c r="U77" s="398"/>
      <c r="V77" s="396" t="s">
        <v>809</v>
      </c>
      <c r="W77" s="470" t="s">
        <v>383</v>
      </c>
      <c r="X77" s="470"/>
      <c r="Y77" s="470"/>
      <c r="Z77" s="470"/>
      <c r="AA77" s="470"/>
      <c r="AB77" s="470"/>
      <c r="AC77" s="470"/>
      <c r="AD77" s="470"/>
      <c r="AE77" s="470"/>
      <c r="AF77" s="470"/>
      <c r="AG77" s="470"/>
      <c r="AH77" s="470"/>
      <c r="AI77" s="470"/>
      <c r="AJ77" s="470"/>
      <c r="AK77" s="470"/>
      <c r="AL77" s="470"/>
      <c r="AM77" s="470"/>
      <c r="AN77" s="470"/>
      <c r="AO77" s="470"/>
      <c r="AP77" s="470"/>
      <c r="AQ77" s="400" t="s">
        <v>398</v>
      </c>
      <c r="AR77" s="407">
        <v>0.2</v>
      </c>
      <c r="AS77" s="417" t="s">
        <v>399</v>
      </c>
      <c r="AT77" s="206" t="s">
        <v>810</v>
      </c>
      <c r="AU77" s="208" t="s">
        <v>376</v>
      </c>
      <c r="AV77" s="209">
        <v>0.25</v>
      </c>
      <c r="AW77" s="210" t="s">
        <v>386</v>
      </c>
      <c r="AX77" s="209">
        <v>0.15</v>
      </c>
      <c r="AY77" s="209">
        <f t="shared" si="9"/>
        <v>0.4</v>
      </c>
      <c r="AZ77" s="210" t="s">
        <v>378</v>
      </c>
      <c r="BA77" s="210" t="s">
        <v>379</v>
      </c>
      <c r="BB77" s="210" t="s">
        <v>380</v>
      </c>
      <c r="BC77" s="401"/>
      <c r="BD77" s="402"/>
      <c r="BE77" s="402"/>
      <c r="BF77" s="402"/>
      <c r="BG77" s="402"/>
      <c r="BH77" s="402"/>
      <c r="BI77" s="402"/>
      <c r="BJ77" s="402"/>
      <c r="BK77" s="402"/>
      <c r="BL77" s="402"/>
      <c r="BM77" s="402"/>
      <c r="BN77" s="402"/>
      <c r="BO77" s="402"/>
      <c r="BP77" s="402"/>
      <c r="BQ77" s="402"/>
      <c r="BR77" s="402"/>
      <c r="BS77" s="402"/>
      <c r="BT77" s="402"/>
      <c r="BU77" s="402"/>
      <c r="BV77" s="402"/>
      <c r="BW77" s="402"/>
      <c r="BX77" s="402"/>
      <c r="BY77" s="403"/>
      <c r="BZ77" s="214">
        <f>M77-(M77*AY77)</f>
        <v>0.12</v>
      </c>
      <c r="CA77" s="214" t="s">
        <v>387</v>
      </c>
      <c r="CB77" s="136" t="s">
        <v>809</v>
      </c>
      <c r="CC77" s="214">
        <f t="shared" si="10"/>
        <v>0.12</v>
      </c>
      <c r="CD77" s="132" t="s">
        <v>398</v>
      </c>
      <c r="CE77" s="214">
        <v>0.2</v>
      </c>
      <c r="CF77" s="214"/>
      <c r="CG77" s="132" t="s">
        <v>399</v>
      </c>
      <c r="CH77" s="384" t="s">
        <v>389</v>
      </c>
      <c r="CI77" s="216" t="s">
        <v>818</v>
      </c>
      <c r="CJ77" s="227" t="s">
        <v>929</v>
      </c>
      <c r="CK77" s="218"/>
      <c r="CL77" s="218"/>
      <c r="CM77" s="263" t="s">
        <v>930</v>
      </c>
      <c r="CN77" s="377" t="s">
        <v>931</v>
      </c>
      <c r="CO77" s="379" t="s">
        <v>815</v>
      </c>
      <c r="CP77" s="374" t="s">
        <v>546</v>
      </c>
      <c r="CQ77" s="374" t="s">
        <v>419</v>
      </c>
    </row>
    <row r="78" spans="1:95" ht="104.25" customHeight="1" x14ac:dyDescent="0.25">
      <c r="A78" s="426"/>
      <c r="B78" s="426"/>
      <c r="C78" s="426"/>
      <c r="D78" s="426"/>
      <c r="E78" s="426"/>
      <c r="F78" s="361" t="s">
        <v>805</v>
      </c>
      <c r="G78" s="426"/>
      <c r="H78" s="426"/>
      <c r="I78" s="426"/>
      <c r="J78" s="426"/>
      <c r="K78" s="414"/>
      <c r="L78" s="426"/>
      <c r="M78" s="416"/>
      <c r="N78" s="398"/>
      <c r="O78" s="398"/>
      <c r="P78" s="398"/>
      <c r="Q78" s="398"/>
      <c r="R78" s="398"/>
      <c r="S78" s="398"/>
      <c r="T78" s="398"/>
      <c r="U78" s="398"/>
      <c r="V78" s="397"/>
      <c r="W78" s="470"/>
      <c r="X78" s="470"/>
      <c r="Y78" s="470"/>
      <c r="Z78" s="470"/>
      <c r="AA78" s="470"/>
      <c r="AB78" s="470"/>
      <c r="AC78" s="470"/>
      <c r="AD78" s="470"/>
      <c r="AE78" s="470"/>
      <c r="AF78" s="470"/>
      <c r="AG78" s="470"/>
      <c r="AH78" s="470"/>
      <c r="AI78" s="470"/>
      <c r="AJ78" s="470"/>
      <c r="AK78" s="470"/>
      <c r="AL78" s="470"/>
      <c r="AM78" s="470"/>
      <c r="AN78" s="470"/>
      <c r="AO78" s="470"/>
      <c r="AP78" s="470"/>
      <c r="AQ78" s="400"/>
      <c r="AR78" s="409"/>
      <c r="AS78" s="418"/>
      <c r="AT78" s="206" t="s">
        <v>817</v>
      </c>
      <c r="AU78" s="208" t="s">
        <v>376</v>
      </c>
      <c r="AV78" s="209">
        <v>0.25</v>
      </c>
      <c r="AW78" s="210" t="s">
        <v>386</v>
      </c>
      <c r="AX78" s="209">
        <v>0.15</v>
      </c>
      <c r="AY78" s="233">
        <f t="shared" si="9"/>
        <v>0.4</v>
      </c>
      <c r="AZ78" s="210" t="s">
        <v>378</v>
      </c>
      <c r="BA78" s="210" t="s">
        <v>379</v>
      </c>
      <c r="BB78" s="210" t="s">
        <v>380</v>
      </c>
      <c r="BC78" s="404"/>
      <c r="BD78" s="405"/>
      <c r="BE78" s="405"/>
      <c r="BF78" s="405"/>
      <c r="BG78" s="405"/>
      <c r="BH78" s="405"/>
      <c r="BI78" s="405"/>
      <c r="BJ78" s="405"/>
      <c r="BK78" s="405"/>
      <c r="BL78" s="405"/>
      <c r="BM78" s="405"/>
      <c r="BN78" s="405"/>
      <c r="BO78" s="405"/>
      <c r="BP78" s="405"/>
      <c r="BQ78" s="405"/>
      <c r="BR78" s="405"/>
      <c r="BS78" s="405"/>
      <c r="BT78" s="405"/>
      <c r="BU78" s="405"/>
      <c r="BV78" s="405"/>
      <c r="BW78" s="405"/>
      <c r="BX78" s="405"/>
      <c r="BY78" s="406"/>
      <c r="BZ78" s="225">
        <f>BZ77-(BZ77*AY78)</f>
        <v>7.1999999999999995E-2</v>
      </c>
      <c r="CA78" s="225" t="s">
        <v>387</v>
      </c>
      <c r="CB78" s="136" t="s">
        <v>809</v>
      </c>
      <c r="CC78" s="225">
        <f t="shared" si="10"/>
        <v>7.1999999999999995E-2</v>
      </c>
      <c r="CD78" s="132" t="s">
        <v>398</v>
      </c>
      <c r="CE78" s="225">
        <v>0.2</v>
      </c>
      <c r="CF78" s="225"/>
      <c r="CG78" s="132" t="s">
        <v>399</v>
      </c>
      <c r="CH78" s="385"/>
      <c r="CI78" s="234" t="s">
        <v>932</v>
      </c>
      <c r="CJ78" s="236" t="s">
        <v>819</v>
      </c>
      <c r="CK78" s="218"/>
      <c r="CL78" s="218"/>
      <c r="CM78" s="259" t="s">
        <v>933</v>
      </c>
      <c r="CN78" s="378"/>
      <c r="CO78" s="383"/>
      <c r="CP78" s="374"/>
      <c r="CQ78" s="374"/>
    </row>
    <row r="79" spans="1:95" ht="138" customHeight="1" x14ac:dyDescent="0.25">
      <c r="A79" s="414" t="s">
        <v>934</v>
      </c>
      <c r="B79" s="414" t="s">
        <v>935</v>
      </c>
      <c r="C79" s="414" t="s">
        <v>534</v>
      </c>
      <c r="D79" s="427" t="s">
        <v>897</v>
      </c>
      <c r="E79" s="414" t="s">
        <v>936</v>
      </c>
      <c r="F79" s="357" t="s">
        <v>937</v>
      </c>
      <c r="G79" s="414" t="s">
        <v>806</v>
      </c>
      <c r="H79" s="414" t="s">
        <v>395</v>
      </c>
      <c r="I79" s="414" t="s">
        <v>938</v>
      </c>
      <c r="J79" s="414" t="str">
        <f>B79</f>
        <v>Pérdida de disponibilidad de Información electrónica relacionada con el proceso de gestión de seguimiento y mejora.</v>
      </c>
      <c r="K79" s="414" t="s">
        <v>397</v>
      </c>
      <c r="L79" s="427" t="s">
        <v>808</v>
      </c>
      <c r="M79" s="415">
        <v>0.2</v>
      </c>
      <c r="N79" s="398"/>
      <c r="O79" s="398"/>
      <c r="P79" s="398"/>
      <c r="Q79" s="398"/>
      <c r="R79" s="398"/>
      <c r="S79" s="398"/>
      <c r="T79" s="398"/>
      <c r="U79" s="398"/>
      <c r="V79" s="396" t="s">
        <v>809</v>
      </c>
      <c r="W79" s="470" t="s">
        <v>383</v>
      </c>
      <c r="X79" s="470"/>
      <c r="Y79" s="470"/>
      <c r="Z79" s="470"/>
      <c r="AA79" s="470"/>
      <c r="AB79" s="470"/>
      <c r="AC79" s="470"/>
      <c r="AD79" s="470"/>
      <c r="AE79" s="470"/>
      <c r="AF79" s="470"/>
      <c r="AG79" s="470"/>
      <c r="AH79" s="470"/>
      <c r="AI79" s="470"/>
      <c r="AJ79" s="470"/>
      <c r="AK79" s="470"/>
      <c r="AL79" s="470"/>
      <c r="AM79" s="470"/>
      <c r="AN79" s="470"/>
      <c r="AO79" s="470"/>
      <c r="AP79" s="470"/>
      <c r="AQ79" s="400" t="s">
        <v>398</v>
      </c>
      <c r="AR79" s="407">
        <v>0.2</v>
      </c>
      <c r="AS79" s="417" t="s">
        <v>399</v>
      </c>
      <c r="AT79" s="206" t="s">
        <v>939</v>
      </c>
      <c r="AU79" s="208" t="s">
        <v>376</v>
      </c>
      <c r="AV79" s="209">
        <v>0.25</v>
      </c>
      <c r="AW79" s="210" t="s">
        <v>386</v>
      </c>
      <c r="AX79" s="209">
        <v>0.15</v>
      </c>
      <c r="AY79" s="209">
        <f t="shared" si="9"/>
        <v>0.4</v>
      </c>
      <c r="AZ79" s="210" t="s">
        <v>378</v>
      </c>
      <c r="BA79" s="210" t="s">
        <v>379</v>
      </c>
      <c r="BB79" s="210" t="s">
        <v>380</v>
      </c>
      <c r="BC79" s="401"/>
      <c r="BD79" s="402"/>
      <c r="BE79" s="402"/>
      <c r="BF79" s="402"/>
      <c r="BG79" s="402"/>
      <c r="BH79" s="402"/>
      <c r="BI79" s="402"/>
      <c r="BJ79" s="402"/>
      <c r="BK79" s="402"/>
      <c r="BL79" s="402"/>
      <c r="BM79" s="402"/>
      <c r="BN79" s="402"/>
      <c r="BO79" s="402"/>
      <c r="BP79" s="402"/>
      <c r="BQ79" s="402"/>
      <c r="BR79" s="402"/>
      <c r="BS79" s="402"/>
      <c r="BT79" s="402"/>
      <c r="BU79" s="402"/>
      <c r="BV79" s="402"/>
      <c r="BW79" s="402"/>
      <c r="BX79" s="402"/>
      <c r="BY79" s="403"/>
      <c r="BZ79" s="214">
        <f>M79-(M79*AY79)</f>
        <v>0.12</v>
      </c>
      <c r="CA79" s="214" t="s">
        <v>387</v>
      </c>
      <c r="CB79" s="136" t="s">
        <v>809</v>
      </c>
      <c r="CC79" s="214">
        <f t="shared" si="10"/>
        <v>0.12</v>
      </c>
      <c r="CD79" s="132" t="s">
        <v>398</v>
      </c>
      <c r="CE79" s="214">
        <v>0.2</v>
      </c>
      <c r="CF79" s="214"/>
      <c r="CG79" s="132" t="s">
        <v>399</v>
      </c>
      <c r="CH79" s="384" t="s">
        <v>389</v>
      </c>
      <c r="CI79" s="234" t="s">
        <v>818</v>
      </c>
      <c r="CJ79" s="236" t="s">
        <v>940</v>
      </c>
      <c r="CK79" s="218"/>
      <c r="CL79" s="218"/>
      <c r="CM79" s="259" t="s">
        <v>941</v>
      </c>
      <c r="CN79" s="377" t="s">
        <v>942</v>
      </c>
      <c r="CO79" s="381" t="s">
        <v>808</v>
      </c>
      <c r="CP79" s="374" t="s">
        <v>546</v>
      </c>
      <c r="CQ79" s="374" t="s">
        <v>419</v>
      </c>
    </row>
    <row r="80" spans="1:95" ht="66" customHeight="1" x14ac:dyDescent="0.25">
      <c r="A80" s="426"/>
      <c r="B80" s="426"/>
      <c r="C80" s="426"/>
      <c r="D80" s="426"/>
      <c r="E80" s="426"/>
      <c r="F80" s="361" t="s">
        <v>943</v>
      </c>
      <c r="G80" s="426"/>
      <c r="H80" s="426"/>
      <c r="I80" s="426"/>
      <c r="J80" s="426"/>
      <c r="K80" s="414"/>
      <c r="L80" s="426"/>
      <c r="M80" s="416"/>
      <c r="N80" s="398"/>
      <c r="O80" s="398"/>
      <c r="P80" s="398"/>
      <c r="Q80" s="398"/>
      <c r="R80" s="398"/>
      <c r="S80" s="398"/>
      <c r="T80" s="398"/>
      <c r="U80" s="398"/>
      <c r="V80" s="397"/>
      <c r="W80" s="470"/>
      <c r="X80" s="470"/>
      <c r="Y80" s="470"/>
      <c r="Z80" s="470"/>
      <c r="AA80" s="470"/>
      <c r="AB80" s="470"/>
      <c r="AC80" s="470"/>
      <c r="AD80" s="470"/>
      <c r="AE80" s="470"/>
      <c r="AF80" s="470"/>
      <c r="AG80" s="470"/>
      <c r="AH80" s="470"/>
      <c r="AI80" s="470"/>
      <c r="AJ80" s="470"/>
      <c r="AK80" s="470"/>
      <c r="AL80" s="470"/>
      <c r="AM80" s="470"/>
      <c r="AN80" s="470"/>
      <c r="AO80" s="470"/>
      <c r="AP80" s="470"/>
      <c r="AQ80" s="400"/>
      <c r="AR80" s="409"/>
      <c r="AS80" s="418"/>
      <c r="AT80" s="206" t="s">
        <v>944</v>
      </c>
      <c r="AU80" s="208" t="s">
        <v>376</v>
      </c>
      <c r="AV80" s="209">
        <v>0.25</v>
      </c>
      <c r="AW80" s="210" t="s">
        <v>377</v>
      </c>
      <c r="AX80" s="209">
        <v>0.25</v>
      </c>
      <c r="AY80" s="233">
        <f t="shared" si="9"/>
        <v>0.5</v>
      </c>
      <c r="AZ80" s="210" t="s">
        <v>378</v>
      </c>
      <c r="BA80" s="210" t="s">
        <v>379</v>
      </c>
      <c r="BB80" s="210" t="s">
        <v>380</v>
      </c>
      <c r="BC80" s="404"/>
      <c r="BD80" s="405"/>
      <c r="BE80" s="405"/>
      <c r="BF80" s="405"/>
      <c r="BG80" s="405"/>
      <c r="BH80" s="405"/>
      <c r="BI80" s="405"/>
      <c r="BJ80" s="405"/>
      <c r="BK80" s="405"/>
      <c r="BL80" s="405"/>
      <c r="BM80" s="405"/>
      <c r="BN80" s="405"/>
      <c r="BO80" s="405"/>
      <c r="BP80" s="405"/>
      <c r="BQ80" s="405"/>
      <c r="BR80" s="405"/>
      <c r="BS80" s="405"/>
      <c r="BT80" s="405"/>
      <c r="BU80" s="405"/>
      <c r="BV80" s="405"/>
      <c r="BW80" s="405"/>
      <c r="BX80" s="405"/>
      <c r="BY80" s="406"/>
      <c r="BZ80" s="225">
        <f>BZ79-(BZ79*AY80)</f>
        <v>0.06</v>
      </c>
      <c r="CA80" s="225" t="s">
        <v>387</v>
      </c>
      <c r="CB80" s="136" t="s">
        <v>809</v>
      </c>
      <c r="CC80" s="225">
        <f t="shared" si="10"/>
        <v>0.06</v>
      </c>
      <c r="CD80" s="132" t="s">
        <v>398</v>
      </c>
      <c r="CE80" s="225">
        <v>0.2</v>
      </c>
      <c r="CF80" s="225"/>
      <c r="CG80" s="132" t="s">
        <v>399</v>
      </c>
      <c r="CH80" s="385"/>
      <c r="CI80" s="234" t="s">
        <v>945</v>
      </c>
      <c r="CJ80" s="227" t="s">
        <v>946</v>
      </c>
      <c r="CK80" s="218"/>
      <c r="CL80" s="218"/>
      <c r="CM80" s="277" t="s">
        <v>947</v>
      </c>
      <c r="CN80" s="378"/>
      <c r="CO80" s="382"/>
      <c r="CP80" s="374"/>
      <c r="CQ80" s="374"/>
    </row>
    <row r="81" spans="1:95" ht="60" customHeight="1" x14ac:dyDescent="0.25">
      <c r="A81" s="414" t="s">
        <v>948</v>
      </c>
      <c r="B81" s="414" t="s">
        <v>949</v>
      </c>
      <c r="C81" s="414" t="s">
        <v>548</v>
      </c>
      <c r="D81" s="414" t="s">
        <v>897</v>
      </c>
      <c r="E81" s="414" t="s">
        <v>950</v>
      </c>
      <c r="F81" s="357" t="s">
        <v>951</v>
      </c>
      <c r="G81" s="414" t="s">
        <v>806</v>
      </c>
      <c r="H81" s="414" t="s">
        <v>395</v>
      </c>
      <c r="I81" s="414" t="s">
        <v>952</v>
      </c>
      <c r="J81" s="414" t="str">
        <f>B81</f>
        <v>Pérdida de Información electrónica relacionada con la planeación institucional.</v>
      </c>
      <c r="K81" s="414" t="s">
        <v>370</v>
      </c>
      <c r="L81" s="427" t="s">
        <v>808</v>
      </c>
      <c r="M81" s="415">
        <v>0.2</v>
      </c>
      <c r="N81" s="398"/>
      <c r="O81" s="398"/>
      <c r="P81" s="398"/>
      <c r="Q81" s="398"/>
      <c r="R81" s="398"/>
      <c r="S81" s="398"/>
      <c r="T81" s="398"/>
      <c r="U81" s="398"/>
      <c r="V81" s="396" t="s">
        <v>809</v>
      </c>
      <c r="W81" s="470" t="s">
        <v>383</v>
      </c>
      <c r="X81" s="470"/>
      <c r="Y81" s="470"/>
      <c r="Z81" s="470"/>
      <c r="AA81" s="470"/>
      <c r="AB81" s="470"/>
      <c r="AC81" s="470"/>
      <c r="AD81" s="470"/>
      <c r="AE81" s="470"/>
      <c r="AF81" s="470"/>
      <c r="AG81" s="470"/>
      <c r="AH81" s="470"/>
      <c r="AI81" s="470"/>
      <c r="AJ81" s="470"/>
      <c r="AK81" s="470"/>
      <c r="AL81" s="470"/>
      <c r="AM81" s="470"/>
      <c r="AN81" s="470"/>
      <c r="AO81" s="470"/>
      <c r="AP81" s="470"/>
      <c r="AQ81" s="400" t="s">
        <v>398</v>
      </c>
      <c r="AR81" s="407">
        <v>0.2</v>
      </c>
      <c r="AS81" s="417" t="s">
        <v>399</v>
      </c>
      <c r="AT81" s="206" t="s">
        <v>953</v>
      </c>
      <c r="AU81" s="208" t="s">
        <v>376</v>
      </c>
      <c r="AV81" s="209">
        <v>0.25</v>
      </c>
      <c r="AW81" s="210" t="s">
        <v>386</v>
      </c>
      <c r="AX81" s="209">
        <v>0.15</v>
      </c>
      <c r="AY81" s="209">
        <f t="shared" si="9"/>
        <v>0.4</v>
      </c>
      <c r="AZ81" s="210" t="s">
        <v>378</v>
      </c>
      <c r="BA81" s="210" t="s">
        <v>379</v>
      </c>
      <c r="BB81" s="210" t="s">
        <v>380</v>
      </c>
      <c r="BC81" s="401"/>
      <c r="BD81" s="402"/>
      <c r="BE81" s="402"/>
      <c r="BF81" s="402"/>
      <c r="BG81" s="402"/>
      <c r="BH81" s="402"/>
      <c r="BI81" s="402"/>
      <c r="BJ81" s="402"/>
      <c r="BK81" s="402"/>
      <c r="BL81" s="402"/>
      <c r="BM81" s="402"/>
      <c r="BN81" s="402"/>
      <c r="BO81" s="402"/>
      <c r="BP81" s="402"/>
      <c r="BQ81" s="402"/>
      <c r="BR81" s="402"/>
      <c r="BS81" s="402"/>
      <c r="BT81" s="402"/>
      <c r="BU81" s="402"/>
      <c r="BV81" s="402"/>
      <c r="BW81" s="402"/>
      <c r="BX81" s="402"/>
      <c r="BY81" s="403"/>
      <c r="BZ81" s="214">
        <f>M81-(M81*AY81)</f>
        <v>0.12</v>
      </c>
      <c r="CA81" s="214" t="s">
        <v>387</v>
      </c>
      <c r="CB81" s="136" t="s">
        <v>809</v>
      </c>
      <c r="CC81" s="214">
        <f t="shared" si="10"/>
        <v>0.12</v>
      </c>
      <c r="CD81" s="132" t="s">
        <v>398</v>
      </c>
      <c r="CE81" s="214">
        <v>0.2</v>
      </c>
      <c r="CF81" s="214"/>
      <c r="CG81" s="132" t="s">
        <v>399</v>
      </c>
      <c r="CH81" s="384" t="s">
        <v>389</v>
      </c>
      <c r="CI81" s="234" t="s">
        <v>818</v>
      </c>
      <c r="CJ81" s="227" t="s">
        <v>954</v>
      </c>
      <c r="CK81" s="218"/>
      <c r="CL81" s="218"/>
      <c r="CM81" s="263" t="s">
        <v>941</v>
      </c>
      <c r="CN81" s="377" t="s">
        <v>955</v>
      </c>
      <c r="CO81" s="381" t="s">
        <v>808</v>
      </c>
      <c r="CP81" s="374" t="s">
        <v>546</v>
      </c>
      <c r="CQ81" s="374" t="s">
        <v>419</v>
      </c>
    </row>
    <row r="82" spans="1:95" ht="93" customHeight="1" x14ac:dyDescent="0.25">
      <c r="A82" s="426"/>
      <c r="B82" s="426"/>
      <c r="C82" s="426"/>
      <c r="D82" s="426"/>
      <c r="E82" s="426"/>
      <c r="F82" s="361" t="s">
        <v>956</v>
      </c>
      <c r="G82" s="426"/>
      <c r="H82" s="426"/>
      <c r="I82" s="426"/>
      <c r="J82" s="426"/>
      <c r="K82" s="414"/>
      <c r="L82" s="426"/>
      <c r="M82" s="416"/>
      <c r="N82" s="398"/>
      <c r="O82" s="398"/>
      <c r="P82" s="398"/>
      <c r="Q82" s="398"/>
      <c r="R82" s="398"/>
      <c r="S82" s="398"/>
      <c r="T82" s="398"/>
      <c r="U82" s="398"/>
      <c r="V82" s="397"/>
      <c r="W82" s="470"/>
      <c r="X82" s="470"/>
      <c r="Y82" s="470"/>
      <c r="Z82" s="470"/>
      <c r="AA82" s="470"/>
      <c r="AB82" s="470"/>
      <c r="AC82" s="470"/>
      <c r="AD82" s="470"/>
      <c r="AE82" s="470"/>
      <c r="AF82" s="470"/>
      <c r="AG82" s="470"/>
      <c r="AH82" s="470"/>
      <c r="AI82" s="470"/>
      <c r="AJ82" s="470"/>
      <c r="AK82" s="470"/>
      <c r="AL82" s="470"/>
      <c r="AM82" s="470"/>
      <c r="AN82" s="470"/>
      <c r="AO82" s="470"/>
      <c r="AP82" s="470"/>
      <c r="AQ82" s="400"/>
      <c r="AR82" s="409"/>
      <c r="AS82" s="418"/>
      <c r="AT82" s="207" t="s">
        <v>944</v>
      </c>
      <c r="AU82" s="237" t="s">
        <v>376</v>
      </c>
      <c r="AV82" s="233">
        <v>0.25</v>
      </c>
      <c r="AW82" s="215" t="s">
        <v>377</v>
      </c>
      <c r="AX82" s="233">
        <v>0.25</v>
      </c>
      <c r="AY82" s="233">
        <f t="shared" si="9"/>
        <v>0.5</v>
      </c>
      <c r="AZ82" s="215" t="s">
        <v>378</v>
      </c>
      <c r="BA82" s="215" t="s">
        <v>379</v>
      </c>
      <c r="BB82" s="215" t="s">
        <v>380</v>
      </c>
      <c r="BC82" s="411"/>
      <c r="BD82" s="412"/>
      <c r="BE82" s="412"/>
      <c r="BF82" s="412"/>
      <c r="BG82" s="412"/>
      <c r="BH82" s="412"/>
      <c r="BI82" s="412"/>
      <c r="BJ82" s="412"/>
      <c r="BK82" s="412"/>
      <c r="BL82" s="412"/>
      <c r="BM82" s="412"/>
      <c r="BN82" s="412"/>
      <c r="BO82" s="412"/>
      <c r="BP82" s="412"/>
      <c r="BQ82" s="412"/>
      <c r="BR82" s="412"/>
      <c r="BS82" s="412"/>
      <c r="BT82" s="412"/>
      <c r="BU82" s="412"/>
      <c r="BV82" s="412"/>
      <c r="BW82" s="412"/>
      <c r="BX82" s="412"/>
      <c r="BY82" s="413"/>
      <c r="BZ82" s="225">
        <f>BZ81-(BZ81*AY82)</f>
        <v>0.06</v>
      </c>
      <c r="CA82" s="225" t="s">
        <v>387</v>
      </c>
      <c r="CB82" s="136" t="s">
        <v>809</v>
      </c>
      <c r="CC82" s="225">
        <f t="shared" si="10"/>
        <v>0.06</v>
      </c>
      <c r="CD82" s="159" t="s">
        <v>398</v>
      </c>
      <c r="CE82" s="225">
        <v>0.2</v>
      </c>
      <c r="CF82" s="225"/>
      <c r="CG82" s="159" t="s">
        <v>399</v>
      </c>
      <c r="CH82" s="410"/>
      <c r="CI82" s="241" t="s">
        <v>945</v>
      </c>
      <c r="CJ82" s="236" t="s">
        <v>946</v>
      </c>
      <c r="CK82" s="218"/>
      <c r="CL82" s="218"/>
      <c r="CM82" s="259" t="s">
        <v>947</v>
      </c>
      <c r="CN82" s="378"/>
      <c r="CO82" s="382"/>
      <c r="CP82" s="374"/>
      <c r="CQ82" s="374"/>
    </row>
    <row r="83" spans="1:95" ht="11.25" customHeight="1" x14ac:dyDescent="0.25">
      <c r="A83" s="414" t="s">
        <v>957</v>
      </c>
      <c r="B83" s="414" t="s">
        <v>958</v>
      </c>
      <c r="C83" s="414" t="s">
        <v>403</v>
      </c>
      <c r="D83" s="414" t="s">
        <v>959</v>
      </c>
      <c r="E83" s="414" t="s">
        <v>960</v>
      </c>
      <c r="F83" s="414" t="s">
        <v>961</v>
      </c>
      <c r="G83" s="414" t="s">
        <v>962</v>
      </c>
      <c r="H83" s="414" t="s">
        <v>395</v>
      </c>
      <c r="I83" s="414" t="s">
        <v>963</v>
      </c>
      <c r="J83" s="414" t="str">
        <f>B83</f>
        <v>Pérdida de confidencialidad de información reservada o pública clasificada relacionada con el proceso de evaluación y control.</v>
      </c>
      <c r="K83" s="414" t="s">
        <v>370</v>
      </c>
      <c r="L83" s="414" t="s">
        <v>371</v>
      </c>
      <c r="M83" s="415">
        <v>0.2</v>
      </c>
      <c r="N83" s="398"/>
      <c r="O83" s="398"/>
      <c r="P83" s="398"/>
      <c r="Q83" s="398"/>
      <c r="R83" s="398"/>
      <c r="S83" s="398"/>
      <c r="T83" s="398"/>
      <c r="U83" s="398"/>
      <c r="V83" s="396" t="s">
        <v>809</v>
      </c>
      <c r="W83" s="470" t="s">
        <v>383</v>
      </c>
      <c r="X83" s="470"/>
      <c r="Y83" s="470"/>
      <c r="Z83" s="470"/>
      <c r="AA83" s="470"/>
      <c r="AB83" s="470"/>
      <c r="AC83" s="470"/>
      <c r="AD83" s="470"/>
      <c r="AE83" s="470"/>
      <c r="AF83" s="470"/>
      <c r="AG83" s="470"/>
      <c r="AH83" s="470"/>
      <c r="AI83" s="470"/>
      <c r="AJ83" s="470"/>
      <c r="AK83" s="470"/>
      <c r="AL83" s="470"/>
      <c r="AM83" s="470"/>
      <c r="AN83" s="470"/>
      <c r="AO83" s="470"/>
      <c r="AP83" s="470"/>
      <c r="AQ83" s="400" t="s">
        <v>398</v>
      </c>
      <c r="AR83" s="407">
        <v>0.2</v>
      </c>
      <c r="AS83" s="463" t="s">
        <v>399</v>
      </c>
      <c r="AT83" s="399" t="s">
        <v>964</v>
      </c>
      <c r="AU83" s="242" t="s">
        <v>376</v>
      </c>
      <c r="AV83" s="243">
        <v>0.25</v>
      </c>
      <c r="AW83" s="242" t="s">
        <v>386</v>
      </c>
      <c r="AX83" s="243">
        <v>0.15</v>
      </c>
      <c r="AY83" s="243">
        <f t="shared" si="9"/>
        <v>0.4</v>
      </c>
      <c r="AZ83" s="242" t="s">
        <v>378</v>
      </c>
      <c r="BA83" s="242" t="s">
        <v>379</v>
      </c>
      <c r="BB83" s="242" t="s">
        <v>380</v>
      </c>
      <c r="BC83" s="460"/>
      <c r="BD83" s="460"/>
      <c r="BE83" s="460"/>
      <c r="BF83" s="460"/>
      <c r="BG83" s="460"/>
      <c r="BH83" s="460"/>
      <c r="BI83" s="460"/>
      <c r="BJ83" s="460"/>
      <c r="BK83" s="460"/>
      <c r="BL83" s="460"/>
      <c r="BM83" s="460"/>
      <c r="BN83" s="460"/>
      <c r="BO83" s="460"/>
      <c r="BP83" s="460"/>
      <c r="BQ83" s="460"/>
      <c r="BR83" s="460"/>
      <c r="BS83" s="460"/>
      <c r="BT83" s="460"/>
      <c r="BU83" s="460"/>
      <c r="BV83" s="460"/>
      <c r="BW83" s="460"/>
      <c r="BX83" s="460"/>
      <c r="BY83" s="460"/>
      <c r="BZ83" s="244">
        <f>M83-(M83*AY83)</f>
        <v>0.12</v>
      </c>
      <c r="CA83" s="244" t="s">
        <v>387</v>
      </c>
      <c r="CB83" s="245" t="s">
        <v>809</v>
      </c>
      <c r="CC83" s="244">
        <f t="shared" si="10"/>
        <v>0.12</v>
      </c>
      <c r="CD83" s="246" t="s">
        <v>398</v>
      </c>
      <c r="CE83" s="244">
        <v>0.2</v>
      </c>
      <c r="CF83" s="244"/>
      <c r="CG83" s="246" t="s">
        <v>399</v>
      </c>
      <c r="CH83" s="481" t="s">
        <v>389</v>
      </c>
      <c r="CI83" s="247" t="s">
        <v>818</v>
      </c>
      <c r="CJ83" s="227" t="s">
        <v>965</v>
      </c>
      <c r="CK83" s="218"/>
      <c r="CL83" s="218"/>
      <c r="CM83" s="263" t="s">
        <v>966</v>
      </c>
      <c r="CN83" s="377" t="s">
        <v>967</v>
      </c>
      <c r="CO83" s="381" t="s">
        <v>371</v>
      </c>
      <c r="CP83" s="374" t="s">
        <v>546</v>
      </c>
      <c r="CQ83" s="374" t="s">
        <v>419</v>
      </c>
    </row>
    <row r="84" spans="1:95" ht="15" customHeight="1" x14ac:dyDescent="0.25">
      <c r="A84" s="426"/>
      <c r="B84" s="426"/>
      <c r="C84" s="426"/>
      <c r="D84" s="426"/>
      <c r="E84" s="426"/>
      <c r="F84" s="426"/>
      <c r="G84" s="426"/>
      <c r="H84" s="426"/>
      <c r="I84" s="426"/>
      <c r="J84" s="426"/>
      <c r="K84" s="414"/>
      <c r="L84" s="414"/>
      <c r="M84" s="466"/>
      <c r="N84" s="398"/>
      <c r="O84" s="398"/>
      <c r="P84" s="398"/>
      <c r="Q84" s="398"/>
      <c r="R84" s="398"/>
      <c r="S84" s="398"/>
      <c r="T84" s="398"/>
      <c r="U84" s="398"/>
      <c r="V84" s="419"/>
      <c r="W84" s="470"/>
      <c r="X84" s="470"/>
      <c r="Y84" s="470"/>
      <c r="Z84" s="470"/>
      <c r="AA84" s="470"/>
      <c r="AB84" s="470"/>
      <c r="AC84" s="470"/>
      <c r="AD84" s="470"/>
      <c r="AE84" s="470"/>
      <c r="AF84" s="470"/>
      <c r="AG84" s="470"/>
      <c r="AH84" s="470"/>
      <c r="AI84" s="470"/>
      <c r="AJ84" s="470"/>
      <c r="AK84" s="470"/>
      <c r="AL84" s="470"/>
      <c r="AM84" s="470"/>
      <c r="AN84" s="470"/>
      <c r="AO84" s="470"/>
      <c r="AP84" s="470"/>
      <c r="AQ84" s="400"/>
      <c r="AR84" s="408"/>
      <c r="AS84" s="464"/>
      <c r="AT84" s="399"/>
      <c r="AU84" s="242"/>
      <c r="AV84" s="243"/>
      <c r="AW84" s="242"/>
      <c r="AX84" s="243"/>
      <c r="AY84" s="243"/>
      <c r="AZ84" s="242"/>
      <c r="BA84" s="242"/>
      <c r="BB84" s="242"/>
      <c r="BC84" s="460"/>
      <c r="BD84" s="460"/>
      <c r="BE84" s="460"/>
      <c r="BF84" s="460"/>
      <c r="BG84" s="460"/>
      <c r="BH84" s="460"/>
      <c r="BI84" s="460"/>
      <c r="BJ84" s="460"/>
      <c r="BK84" s="460"/>
      <c r="BL84" s="460"/>
      <c r="BM84" s="460"/>
      <c r="BN84" s="460"/>
      <c r="BO84" s="460"/>
      <c r="BP84" s="460"/>
      <c r="BQ84" s="460"/>
      <c r="BR84" s="460"/>
      <c r="BS84" s="460"/>
      <c r="BT84" s="460"/>
      <c r="BU84" s="460"/>
      <c r="BV84" s="460"/>
      <c r="BW84" s="460"/>
      <c r="BX84" s="460"/>
      <c r="BY84" s="460"/>
      <c r="BZ84" s="244"/>
      <c r="CA84" s="244"/>
      <c r="CB84" s="245"/>
      <c r="CC84" s="244"/>
      <c r="CD84" s="246"/>
      <c r="CE84" s="244"/>
      <c r="CF84" s="244"/>
      <c r="CG84" s="246"/>
      <c r="CH84" s="481"/>
      <c r="CI84" s="247"/>
      <c r="CJ84" s="227" t="s">
        <v>968</v>
      </c>
      <c r="CK84" s="218"/>
      <c r="CL84" s="218"/>
      <c r="CM84" s="461" t="s">
        <v>969</v>
      </c>
      <c r="CN84" s="380"/>
      <c r="CO84" s="465"/>
      <c r="CP84" s="374"/>
      <c r="CQ84" s="374"/>
    </row>
    <row r="85" spans="1:95" ht="81.599999999999994" customHeight="1" x14ac:dyDescent="0.25">
      <c r="A85" s="426"/>
      <c r="B85" s="426"/>
      <c r="C85" s="426"/>
      <c r="D85" s="426"/>
      <c r="E85" s="426"/>
      <c r="F85" s="426"/>
      <c r="G85" s="426"/>
      <c r="H85" s="426"/>
      <c r="I85" s="426"/>
      <c r="J85" s="426"/>
      <c r="K85" s="414"/>
      <c r="L85" s="414"/>
      <c r="M85" s="416"/>
      <c r="N85" s="398"/>
      <c r="O85" s="398"/>
      <c r="P85" s="398"/>
      <c r="Q85" s="398"/>
      <c r="R85" s="398"/>
      <c r="S85" s="398"/>
      <c r="T85" s="398"/>
      <c r="U85" s="398"/>
      <c r="V85" s="397"/>
      <c r="W85" s="470"/>
      <c r="X85" s="470"/>
      <c r="Y85" s="470"/>
      <c r="Z85" s="470"/>
      <c r="AA85" s="470"/>
      <c r="AB85" s="470"/>
      <c r="AC85" s="470"/>
      <c r="AD85" s="470"/>
      <c r="AE85" s="470"/>
      <c r="AF85" s="470"/>
      <c r="AG85" s="470"/>
      <c r="AH85" s="470"/>
      <c r="AI85" s="470"/>
      <c r="AJ85" s="470"/>
      <c r="AK85" s="470"/>
      <c r="AL85" s="470"/>
      <c r="AM85" s="470"/>
      <c r="AN85" s="470"/>
      <c r="AO85" s="470"/>
      <c r="AP85" s="470"/>
      <c r="AQ85" s="400"/>
      <c r="AR85" s="409"/>
      <c r="AS85" s="464"/>
      <c r="AT85" s="227" t="s">
        <v>970</v>
      </c>
      <c r="AU85" s="242" t="s">
        <v>376</v>
      </c>
      <c r="AV85" s="243">
        <v>0.25</v>
      </c>
      <c r="AW85" s="242" t="s">
        <v>377</v>
      </c>
      <c r="AX85" s="243">
        <v>0.25</v>
      </c>
      <c r="AY85" s="243">
        <f t="shared" si="9"/>
        <v>0.5</v>
      </c>
      <c r="AZ85" s="242" t="s">
        <v>378</v>
      </c>
      <c r="BA85" s="242" t="s">
        <v>379</v>
      </c>
      <c r="BB85" s="242" t="s">
        <v>380</v>
      </c>
      <c r="BC85" s="460"/>
      <c r="BD85" s="460"/>
      <c r="BE85" s="460"/>
      <c r="BF85" s="460"/>
      <c r="BG85" s="460"/>
      <c r="BH85" s="460"/>
      <c r="BI85" s="460"/>
      <c r="BJ85" s="460"/>
      <c r="BK85" s="460"/>
      <c r="BL85" s="460"/>
      <c r="BM85" s="460"/>
      <c r="BN85" s="460"/>
      <c r="BO85" s="460"/>
      <c r="BP85" s="460"/>
      <c r="BQ85" s="460"/>
      <c r="BR85" s="460"/>
      <c r="BS85" s="460"/>
      <c r="BT85" s="460"/>
      <c r="BU85" s="460"/>
      <c r="BV85" s="460"/>
      <c r="BW85" s="460"/>
      <c r="BX85" s="460"/>
      <c r="BY85" s="460"/>
      <c r="BZ85" s="244">
        <f>BZ83-(BZ83*AY85)</f>
        <v>0.06</v>
      </c>
      <c r="CA85" s="244" t="s">
        <v>387</v>
      </c>
      <c r="CB85" s="245" t="s">
        <v>809</v>
      </c>
      <c r="CC85" s="244">
        <f t="shared" si="10"/>
        <v>0.06</v>
      </c>
      <c r="CD85" s="246" t="s">
        <v>398</v>
      </c>
      <c r="CE85" s="244">
        <v>0.2</v>
      </c>
      <c r="CF85" s="244"/>
      <c r="CG85" s="246" t="s">
        <v>399</v>
      </c>
      <c r="CH85" s="481"/>
      <c r="CI85" s="247" t="s">
        <v>971</v>
      </c>
      <c r="CJ85" s="236" t="s">
        <v>972</v>
      </c>
      <c r="CK85" s="218"/>
      <c r="CL85" s="218"/>
      <c r="CM85" s="462"/>
      <c r="CN85" s="378"/>
      <c r="CO85" s="382"/>
      <c r="CP85" s="374"/>
      <c r="CQ85" s="374"/>
    </row>
    <row r="86" spans="1:95" ht="253.5" customHeight="1" x14ac:dyDescent="0.25">
      <c r="A86" s="414" t="s">
        <v>973</v>
      </c>
      <c r="B86" s="414" t="s">
        <v>974</v>
      </c>
      <c r="C86" s="414" t="s">
        <v>682</v>
      </c>
      <c r="D86" s="414" t="s">
        <v>897</v>
      </c>
      <c r="E86" s="414" t="s">
        <v>975</v>
      </c>
      <c r="F86" s="357" t="s">
        <v>976</v>
      </c>
      <c r="G86" s="414" t="s">
        <v>977</v>
      </c>
      <c r="H86" s="414" t="s">
        <v>395</v>
      </c>
      <c r="I86" s="414" t="s">
        <v>978</v>
      </c>
      <c r="J86" s="414" t="str">
        <f>B86</f>
        <v>Pérdida de confidencialidad de información reservada o pública clasificada relacionada con las actividades de contratación y/o supervisión.</v>
      </c>
      <c r="K86" s="414" t="s">
        <v>370</v>
      </c>
      <c r="L86" s="414" t="s">
        <v>400</v>
      </c>
      <c r="M86" s="415">
        <v>0.2</v>
      </c>
      <c r="N86" s="398"/>
      <c r="O86" s="398"/>
      <c r="P86" s="398"/>
      <c r="Q86" s="398"/>
      <c r="R86" s="398"/>
      <c r="S86" s="398"/>
      <c r="T86" s="398"/>
      <c r="U86" s="398"/>
      <c r="V86" s="396" t="s">
        <v>809</v>
      </c>
      <c r="W86" s="470" t="s">
        <v>383</v>
      </c>
      <c r="X86" s="470"/>
      <c r="Y86" s="470"/>
      <c r="Z86" s="470"/>
      <c r="AA86" s="470"/>
      <c r="AB86" s="470"/>
      <c r="AC86" s="470"/>
      <c r="AD86" s="470"/>
      <c r="AE86" s="470"/>
      <c r="AF86" s="470"/>
      <c r="AG86" s="470"/>
      <c r="AH86" s="470"/>
      <c r="AI86" s="470"/>
      <c r="AJ86" s="470"/>
      <c r="AK86" s="470"/>
      <c r="AL86" s="470"/>
      <c r="AM86" s="470"/>
      <c r="AN86" s="470"/>
      <c r="AO86" s="470"/>
      <c r="AP86" s="470"/>
      <c r="AQ86" s="400" t="s">
        <v>398</v>
      </c>
      <c r="AR86" s="407">
        <v>0.2</v>
      </c>
      <c r="AS86" s="417" t="s">
        <v>399</v>
      </c>
      <c r="AT86" s="220" t="s">
        <v>964</v>
      </c>
      <c r="AU86" s="248" t="s">
        <v>376</v>
      </c>
      <c r="AV86" s="249">
        <v>0.25</v>
      </c>
      <c r="AW86" s="226" t="s">
        <v>386</v>
      </c>
      <c r="AX86" s="249">
        <v>0.15</v>
      </c>
      <c r="AY86" s="249">
        <f t="shared" si="9"/>
        <v>0.4</v>
      </c>
      <c r="AZ86" s="226" t="s">
        <v>378</v>
      </c>
      <c r="BA86" s="226" t="s">
        <v>379</v>
      </c>
      <c r="BB86" s="226" t="s">
        <v>380</v>
      </c>
      <c r="BC86" s="411"/>
      <c r="BD86" s="412"/>
      <c r="BE86" s="412"/>
      <c r="BF86" s="412"/>
      <c r="BG86" s="412"/>
      <c r="BH86" s="412"/>
      <c r="BI86" s="412"/>
      <c r="BJ86" s="412"/>
      <c r="BK86" s="412"/>
      <c r="BL86" s="412"/>
      <c r="BM86" s="412"/>
      <c r="BN86" s="412"/>
      <c r="BO86" s="412"/>
      <c r="BP86" s="412"/>
      <c r="BQ86" s="412"/>
      <c r="BR86" s="412"/>
      <c r="BS86" s="412"/>
      <c r="BT86" s="412"/>
      <c r="BU86" s="412"/>
      <c r="BV86" s="412"/>
      <c r="BW86" s="412"/>
      <c r="BX86" s="412"/>
      <c r="BY86" s="413"/>
      <c r="BZ86" s="250">
        <f>M86-(M86*AY86)</f>
        <v>0.12</v>
      </c>
      <c r="CA86" s="250" t="s">
        <v>387</v>
      </c>
      <c r="CB86" s="137" t="s">
        <v>809</v>
      </c>
      <c r="CC86" s="250">
        <f t="shared" si="10"/>
        <v>0.12</v>
      </c>
      <c r="CD86" s="128" t="s">
        <v>398</v>
      </c>
      <c r="CE86" s="250">
        <v>0.2</v>
      </c>
      <c r="CF86" s="250"/>
      <c r="CG86" s="128" t="s">
        <v>399</v>
      </c>
      <c r="CH86" s="410" t="s">
        <v>389</v>
      </c>
      <c r="CI86" s="251" t="s">
        <v>818</v>
      </c>
      <c r="CJ86" s="227" t="s">
        <v>954</v>
      </c>
      <c r="CK86" s="218"/>
      <c r="CL86" s="218"/>
      <c r="CM86" s="263" t="s">
        <v>979</v>
      </c>
      <c r="CN86" s="377" t="s">
        <v>877</v>
      </c>
      <c r="CO86" s="381" t="s">
        <v>400</v>
      </c>
      <c r="CP86" s="374" t="s">
        <v>546</v>
      </c>
      <c r="CQ86" s="374" t="s">
        <v>419</v>
      </c>
    </row>
    <row r="87" spans="1:95" ht="45" customHeight="1" x14ac:dyDescent="0.25">
      <c r="A87" s="426"/>
      <c r="B87" s="426"/>
      <c r="C87" s="426"/>
      <c r="D87" s="426"/>
      <c r="E87" s="426"/>
      <c r="F87" s="361" t="s">
        <v>980</v>
      </c>
      <c r="G87" s="426"/>
      <c r="H87" s="426"/>
      <c r="I87" s="426"/>
      <c r="J87" s="426"/>
      <c r="K87" s="414"/>
      <c r="L87" s="414"/>
      <c r="M87" s="416"/>
      <c r="N87" s="398"/>
      <c r="O87" s="398"/>
      <c r="P87" s="398"/>
      <c r="Q87" s="398"/>
      <c r="R87" s="398"/>
      <c r="S87" s="398"/>
      <c r="T87" s="398"/>
      <c r="U87" s="398"/>
      <c r="V87" s="397"/>
      <c r="W87" s="470"/>
      <c r="X87" s="470"/>
      <c r="Y87" s="470"/>
      <c r="Z87" s="470"/>
      <c r="AA87" s="470"/>
      <c r="AB87" s="470"/>
      <c r="AC87" s="470"/>
      <c r="AD87" s="470"/>
      <c r="AE87" s="470"/>
      <c r="AF87" s="470"/>
      <c r="AG87" s="470"/>
      <c r="AH87" s="470"/>
      <c r="AI87" s="470"/>
      <c r="AJ87" s="470"/>
      <c r="AK87" s="470"/>
      <c r="AL87" s="470"/>
      <c r="AM87" s="470"/>
      <c r="AN87" s="470"/>
      <c r="AO87" s="470"/>
      <c r="AP87" s="470"/>
      <c r="AQ87" s="400"/>
      <c r="AR87" s="409"/>
      <c r="AS87" s="418"/>
      <c r="AT87" s="206" t="s">
        <v>981</v>
      </c>
      <c r="AU87" s="208" t="s">
        <v>376</v>
      </c>
      <c r="AV87" s="209">
        <v>0.25</v>
      </c>
      <c r="AW87" s="210" t="s">
        <v>386</v>
      </c>
      <c r="AX87" s="209">
        <v>0.15</v>
      </c>
      <c r="AY87" s="233">
        <f t="shared" si="9"/>
        <v>0.4</v>
      </c>
      <c r="AZ87" s="210" t="s">
        <v>378</v>
      </c>
      <c r="BA87" s="210" t="s">
        <v>379</v>
      </c>
      <c r="BB87" s="210" t="s">
        <v>380</v>
      </c>
      <c r="BC87" s="404"/>
      <c r="BD87" s="405"/>
      <c r="BE87" s="405"/>
      <c r="BF87" s="405"/>
      <c r="BG87" s="405"/>
      <c r="BH87" s="405"/>
      <c r="BI87" s="405"/>
      <c r="BJ87" s="405"/>
      <c r="BK87" s="405"/>
      <c r="BL87" s="405"/>
      <c r="BM87" s="405"/>
      <c r="BN87" s="405"/>
      <c r="BO87" s="405"/>
      <c r="BP87" s="405"/>
      <c r="BQ87" s="405"/>
      <c r="BR87" s="405"/>
      <c r="BS87" s="405"/>
      <c r="BT87" s="405"/>
      <c r="BU87" s="405"/>
      <c r="BV87" s="405"/>
      <c r="BW87" s="405"/>
      <c r="BX87" s="405"/>
      <c r="BY87" s="406"/>
      <c r="BZ87" s="225">
        <f>BZ86-(BZ86*AY87)</f>
        <v>7.1999999999999995E-2</v>
      </c>
      <c r="CA87" s="225" t="s">
        <v>387</v>
      </c>
      <c r="CB87" s="136" t="s">
        <v>809</v>
      </c>
      <c r="CC87" s="225">
        <f t="shared" si="10"/>
        <v>7.1999999999999995E-2</v>
      </c>
      <c r="CD87" s="132" t="s">
        <v>398</v>
      </c>
      <c r="CE87" s="225">
        <v>0.2</v>
      </c>
      <c r="CF87" s="225"/>
      <c r="CG87" s="132" t="s">
        <v>399</v>
      </c>
      <c r="CH87" s="385"/>
      <c r="CI87" s="234" t="s">
        <v>982</v>
      </c>
      <c r="CJ87" s="227" t="s">
        <v>983</v>
      </c>
      <c r="CK87" s="218"/>
      <c r="CL87" s="218"/>
      <c r="CM87" s="263" t="s">
        <v>984</v>
      </c>
      <c r="CN87" s="378"/>
      <c r="CO87" s="382"/>
      <c r="CP87" s="374"/>
      <c r="CQ87" s="374"/>
    </row>
    <row r="88" spans="1:95" ht="36.75" customHeight="1" x14ac:dyDescent="0.25">
      <c r="A88" s="414" t="s">
        <v>985</v>
      </c>
      <c r="B88" s="414" t="s">
        <v>986</v>
      </c>
      <c r="C88" s="414" t="s">
        <v>718</v>
      </c>
      <c r="D88" s="414" t="s">
        <v>897</v>
      </c>
      <c r="E88" s="414" t="s">
        <v>898</v>
      </c>
      <c r="F88" s="357" t="s">
        <v>899</v>
      </c>
      <c r="G88" s="414" t="s">
        <v>987</v>
      </c>
      <c r="H88" s="414" t="s">
        <v>395</v>
      </c>
      <c r="I88" s="414" t="s">
        <v>988</v>
      </c>
      <c r="J88" s="414" t="str">
        <f>B88</f>
        <v>Dificultad y/o falta de oportunidad para localizar información en medios físicos o electrónicos relacionados con contabilidad.</v>
      </c>
      <c r="K88" s="414" t="s">
        <v>370</v>
      </c>
      <c r="L88" s="414" t="s">
        <v>400</v>
      </c>
      <c r="M88" s="415">
        <v>0.2</v>
      </c>
      <c r="N88" s="398"/>
      <c r="O88" s="398"/>
      <c r="P88" s="398"/>
      <c r="Q88" s="398"/>
      <c r="R88" s="398"/>
      <c r="S88" s="398"/>
      <c r="T88" s="398"/>
      <c r="U88" s="398"/>
      <c r="V88" s="396" t="s">
        <v>809</v>
      </c>
      <c r="W88" s="470" t="s">
        <v>383</v>
      </c>
      <c r="X88" s="470"/>
      <c r="Y88" s="470"/>
      <c r="Z88" s="470"/>
      <c r="AA88" s="470"/>
      <c r="AB88" s="470"/>
      <c r="AC88" s="470"/>
      <c r="AD88" s="470"/>
      <c r="AE88" s="470"/>
      <c r="AF88" s="470"/>
      <c r="AG88" s="470"/>
      <c r="AH88" s="470"/>
      <c r="AI88" s="470"/>
      <c r="AJ88" s="470"/>
      <c r="AK88" s="470"/>
      <c r="AL88" s="470"/>
      <c r="AM88" s="470"/>
      <c r="AN88" s="470"/>
      <c r="AO88" s="470"/>
      <c r="AP88" s="470"/>
      <c r="AQ88" s="400" t="s">
        <v>398</v>
      </c>
      <c r="AR88" s="407">
        <v>0.2</v>
      </c>
      <c r="AS88" s="417" t="s">
        <v>399</v>
      </c>
      <c r="AT88" s="206" t="s">
        <v>902</v>
      </c>
      <c r="AU88" s="208" t="s">
        <v>376</v>
      </c>
      <c r="AV88" s="209">
        <v>0.25</v>
      </c>
      <c r="AW88" s="210" t="s">
        <v>386</v>
      </c>
      <c r="AX88" s="209">
        <v>0.15</v>
      </c>
      <c r="AY88" s="209">
        <f t="shared" si="9"/>
        <v>0.4</v>
      </c>
      <c r="AZ88" s="210" t="s">
        <v>378</v>
      </c>
      <c r="BA88" s="210" t="s">
        <v>379</v>
      </c>
      <c r="BB88" s="210" t="s">
        <v>380</v>
      </c>
      <c r="BC88" s="401"/>
      <c r="BD88" s="402"/>
      <c r="BE88" s="402"/>
      <c r="BF88" s="402"/>
      <c r="BG88" s="402"/>
      <c r="BH88" s="402"/>
      <c r="BI88" s="402"/>
      <c r="BJ88" s="402"/>
      <c r="BK88" s="402"/>
      <c r="BL88" s="402"/>
      <c r="BM88" s="402"/>
      <c r="BN88" s="402"/>
      <c r="BO88" s="402"/>
      <c r="BP88" s="402"/>
      <c r="BQ88" s="402"/>
      <c r="BR88" s="402"/>
      <c r="BS88" s="402"/>
      <c r="BT88" s="402"/>
      <c r="BU88" s="402"/>
      <c r="BV88" s="402"/>
      <c r="BW88" s="402"/>
      <c r="BX88" s="402"/>
      <c r="BY88" s="403"/>
      <c r="BZ88" s="214">
        <f>M88-(M88*AY88)</f>
        <v>0.12</v>
      </c>
      <c r="CA88" s="214" t="s">
        <v>387</v>
      </c>
      <c r="CB88" s="136" t="s">
        <v>809</v>
      </c>
      <c r="CC88" s="214">
        <f t="shared" si="10"/>
        <v>0.12</v>
      </c>
      <c r="CD88" s="132" t="s">
        <v>398</v>
      </c>
      <c r="CE88" s="214">
        <v>0.2</v>
      </c>
      <c r="CF88" s="214"/>
      <c r="CG88" s="132" t="s">
        <v>399</v>
      </c>
      <c r="CH88" s="384" t="s">
        <v>389</v>
      </c>
      <c r="CI88" s="229" t="s">
        <v>879</v>
      </c>
      <c r="CJ88" s="230" t="s">
        <v>989</v>
      </c>
      <c r="CK88" s="218"/>
      <c r="CL88" s="218"/>
      <c r="CM88" s="262" t="s">
        <v>990</v>
      </c>
      <c r="CN88" s="379" t="s">
        <v>877</v>
      </c>
      <c r="CO88" s="381" t="s">
        <v>400</v>
      </c>
      <c r="CP88" s="374" t="s">
        <v>546</v>
      </c>
      <c r="CQ88" s="374" t="s">
        <v>419</v>
      </c>
    </row>
    <row r="89" spans="1:95" ht="95.25" customHeight="1" x14ac:dyDescent="0.25">
      <c r="A89" s="426"/>
      <c r="B89" s="426"/>
      <c r="C89" s="426"/>
      <c r="D89" s="426"/>
      <c r="E89" s="426"/>
      <c r="F89" s="361" t="s">
        <v>991</v>
      </c>
      <c r="G89" s="426"/>
      <c r="H89" s="426"/>
      <c r="I89" s="426"/>
      <c r="J89" s="426"/>
      <c r="K89" s="414"/>
      <c r="L89" s="414"/>
      <c r="M89" s="416"/>
      <c r="N89" s="398"/>
      <c r="O89" s="398"/>
      <c r="P89" s="398"/>
      <c r="Q89" s="398"/>
      <c r="R89" s="398"/>
      <c r="S89" s="398"/>
      <c r="T89" s="398"/>
      <c r="U89" s="398"/>
      <c r="V89" s="397"/>
      <c r="W89" s="470"/>
      <c r="X89" s="470"/>
      <c r="Y89" s="470"/>
      <c r="Z89" s="470"/>
      <c r="AA89" s="470"/>
      <c r="AB89" s="470"/>
      <c r="AC89" s="470"/>
      <c r="AD89" s="470"/>
      <c r="AE89" s="470"/>
      <c r="AF89" s="470"/>
      <c r="AG89" s="470"/>
      <c r="AH89" s="470"/>
      <c r="AI89" s="470"/>
      <c r="AJ89" s="470"/>
      <c r="AK89" s="470"/>
      <c r="AL89" s="470"/>
      <c r="AM89" s="470"/>
      <c r="AN89" s="470"/>
      <c r="AO89" s="470"/>
      <c r="AP89" s="470"/>
      <c r="AQ89" s="400"/>
      <c r="AR89" s="409"/>
      <c r="AS89" s="418"/>
      <c r="AT89" s="206" t="s">
        <v>907</v>
      </c>
      <c r="AU89" s="208" t="s">
        <v>376</v>
      </c>
      <c r="AV89" s="209">
        <v>0.25</v>
      </c>
      <c r="AW89" s="210" t="s">
        <v>386</v>
      </c>
      <c r="AX89" s="209">
        <v>0.15</v>
      </c>
      <c r="AY89" s="233">
        <f t="shared" si="9"/>
        <v>0.4</v>
      </c>
      <c r="AZ89" s="210" t="s">
        <v>378</v>
      </c>
      <c r="BA89" s="210" t="s">
        <v>834</v>
      </c>
      <c r="BB89" s="210" t="s">
        <v>380</v>
      </c>
      <c r="BC89" s="404"/>
      <c r="BD89" s="405"/>
      <c r="BE89" s="405"/>
      <c r="BF89" s="405"/>
      <c r="BG89" s="405"/>
      <c r="BH89" s="405"/>
      <c r="BI89" s="405"/>
      <c r="BJ89" s="405"/>
      <c r="BK89" s="405"/>
      <c r="BL89" s="405"/>
      <c r="BM89" s="405"/>
      <c r="BN89" s="405"/>
      <c r="BO89" s="405"/>
      <c r="BP89" s="405"/>
      <c r="BQ89" s="405"/>
      <c r="BR89" s="405"/>
      <c r="BS89" s="405"/>
      <c r="BT89" s="405"/>
      <c r="BU89" s="405"/>
      <c r="BV89" s="405"/>
      <c r="BW89" s="405"/>
      <c r="BX89" s="405"/>
      <c r="BY89" s="406"/>
      <c r="BZ89" s="225">
        <f>BZ88-(BZ88*AY89)</f>
        <v>7.1999999999999995E-2</v>
      </c>
      <c r="CA89" s="225" t="s">
        <v>387</v>
      </c>
      <c r="CB89" s="136" t="s">
        <v>809</v>
      </c>
      <c r="CC89" s="225">
        <f t="shared" si="10"/>
        <v>7.1999999999999995E-2</v>
      </c>
      <c r="CD89" s="132" t="s">
        <v>398</v>
      </c>
      <c r="CE89" s="225">
        <v>0.2</v>
      </c>
      <c r="CF89" s="225"/>
      <c r="CG89" s="132" t="s">
        <v>399</v>
      </c>
      <c r="CH89" s="385"/>
      <c r="CI89" s="206" t="s">
        <v>992</v>
      </c>
      <c r="CJ89" s="230" t="s">
        <v>993</v>
      </c>
      <c r="CK89" s="218"/>
      <c r="CL89" s="218"/>
      <c r="CM89" s="265" t="s">
        <v>994</v>
      </c>
      <c r="CN89" s="383"/>
      <c r="CO89" s="382"/>
      <c r="CP89" s="374"/>
      <c r="CQ89" s="374"/>
    </row>
    <row r="90" spans="1:95" ht="142.5" customHeight="1" x14ac:dyDescent="0.25">
      <c r="A90" s="414" t="s">
        <v>995</v>
      </c>
      <c r="B90" s="467" t="s">
        <v>996</v>
      </c>
      <c r="C90" s="414" t="s">
        <v>506</v>
      </c>
      <c r="D90" s="414" t="s">
        <v>897</v>
      </c>
      <c r="E90" s="414" t="s">
        <v>997</v>
      </c>
      <c r="F90" s="357" t="s">
        <v>998</v>
      </c>
      <c r="G90" s="414" t="s">
        <v>999</v>
      </c>
      <c r="H90" s="414" t="s">
        <v>395</v>
      </c>
      <c r="I90" s="414" t="s">
        <v>1000</v>
      </c>
      <c r="J90" s="414" t="str">
        <f>B90</f>
        <v>Pérdida e integridad y Disponibilidad de la información electrónica relacionada con las actividades de la Agenda Regulatoria Indicativa</v>
      </c>
      <c r="K90" s="414" t="s">
        <v>370</v>
      </c>
      <c r="L90" s="414" t="s">
        <v>400</v>
      </c>
      <c r="M90" s="415">
        <v>0.2</v>
      </c>
      <c r="N90" s="398"/>
      <c r="O90" s="398"/>
      <c r="P90" s="398"/>
      <c r="Q90" s="398"/>
      <c r="R90" s="398"/>
      <c r="S90" s="398"/>
      <c r="T90" s="398"/>
      <c r="U90" s="398"/>
      <c r="V90" s="396" t="s">
        <v>809</v>
      </c>
      <c r="W90" s="470" t="s">
        <v>383</v>
      </c>
      <c r="X90" s="470"/>
      <c r="Y90" s="470"/>
      <c r="Z90" s="470"/>
      <c r="AA90" s="470"/>
      <c r="AB90" s="470"/>
      <c r="AC90" s="470"/>
      <c r="AD90" s="470"/>
      <c r="AE90" s="470"/>
      <c r="AF90" s="470"/>
      <c r="AG90" s="470"/>
      <c r="AH90" s="470"/>
      <c r="AI90" s="470"/>
      <c r="AJ90" s="470"/>
      <c r="AK90" s="470"/>
      <c r="AL90" s="470"/>
      <c r="AM90" s="470"/>
      <c r="AN90" s="470"/>
      <c r="AO90" s="470"/>
      <c r="AP90" s="470"/>
      <c r="AQ90" s="400" t="s">
        <v>398</v>
      </c>
      <c r="AR90" s="407">
        <v>0.2</v>
      </c>
      <c r="AS90" s="417" t="s">
        <v>399</v>
      </c>
      <c r="AT90" s="206" t="s">
        <v>1001</v>
      </c>
      <c r="AU90" s="208" t="s">
        <v>376</v>
      </c>
      <c r="AV90" s="209">
        <v>0.25</v>
      </c>
      <c r="AW90" s="210" t="s">
        <v>386</v>
      </c>
      <c r="AX90" s="209">
        <v>0.15</v>
      </c>
      <c r="AY90" s="209">
        <f t="shared" si="9"/>
        <v>0.4</v>
      </c>
      <c r="AZ90" s="210" t="s">
        <v>378</v>
      </c>
      <c r="BA90" s="210" t="s">
        <v>379</v>
      </c>
      <c r="BB90" s="210" t="s">
        <v>380</v>
      </c>
      <c r="BC90" s="401"/>
      <c r="BD90" s="402"/>
      <c r="BE90" s="402"/>
      <c r="BF90" s="402"/>
      <c r="BG90" s="402"/>
      <c r="BH90" s="402"/>
      <c r="BI90" s="402"/>
      <c r="BJ90" s="402"/>
      <c r="BK90" s="402"/>
      <c r="BL90" s="402"/>
      <c r="BM90" s="402"/>
      <c r="BN90" s="402"/>
      <c r="BO90" s="402"/>
      <c r="BP90" s="402"/>
      <c r="BQ90" s="402"/>
      <c r="BR90" s="402"/>
      <c r="BS90" s="402"/>
      <c r="BT90" s="402"/>
      <c r="BU90" s="402"/>
      <c r="BV90" s="402"/>
      <c r="BW90" s="402"/>
      <c r="BX90" s="402"/>
      <c r="BY90" s="403"/>
      <c r="BZ90" s="214">
        <f>M90-(M90*AY90)</f>
        <v>0.12</v>
      </c>
      <c r="CA90" s="214" t="s">
        <v>387</v>
      </c>
      <c r="CB90" s="136" t="s">
        <v>809</v>
      </c>
      <c r="CC90" s="214">
        <f t="shared" si="10"/>
        <v>0.12</v>
      </c>
      <c r="CD90" s="132" t="s">
        <v>398</v>
      </c>
      <c r="CE90" s="214">
        <v>0.2</v>
      </c>
      <c r="CF90" s="214"/>
      <c r="CG90" s="132" t="s">
        <v>399</v>
      </c>
      <c r="CH90" s="384" t="s">
        <v>389</v>
      </c>
      <c r="CI90" s="216" t="s">
        <v>879</v>
      </c>
      <c r="CJ90" s="227" t="s">
        <v>1002</v>
      </c>
      <c r="CK90" s="218"/>
      <c r="CL90" s="218"/>
      <c r="CM90" s="260" t="s">
        <v>1003</v>
      </c>
      <c r="CN90" s="379" t="s">
        <v>1004</v>
      </c>
      <c r="CO90" s="381" t="s">
        <v>400</v>
      </c>
      <c r="CP90" s="374" t="s">
        <v>546</v>
      </c>
      <c r="CQ90" s="374" t="s">
        <v>419</v>
      </c>
    </row>
    <row r="91" spans="1:95" ht="88.5" customHeight="1" x14ac:dyDescent="0.25">
      <c r="A91" s="426"/>
      <c r="B91" s="468"/>
      <c r="C91" s="426"/>
      <c r="D91" s="426"/>
      <c r="E91" s="426"/>
      <c r="F91" s="361"/>
      <c r="G91" s="426"/>
      <c r="H91" s="426"/>
      <c r="I91" s="426"/>
      <c r="J91" s="426"/>
      <c r="K91" s="414"/>
      <c r="L91" s="414"/>
      <c r="M91" s="466"/>
      <c r="N91" s="398"/>
      <c r="O91" s="398"/>
      <c r="P91" s="398"/>
      <c r="Q91" s="398"/>
      <c r="R91" s="398"/>
      <c r="S91" s="398"/>
      <c r="T91" s="398"/>
      <c r="U91" s="398"/>
      <c r="V91" s="419"/>
      <c r="W91" s="470"/>
      <c r="X91" s="470"/>
      <c r="Y91" s="470"/>
      <c r="Z91" s="470"/>
      <c r="AA91" s="470"/>
      <c r="AB91" s="470"/>
      <c r="AC91" s="470"/>
      <c r="AD91" s="470"/>
      <c r="AE91" s="470"/>
      <c r="AF91" s="470"/>
      <c r="AG91" s="470"/>
      <c r="AH91" s="470"/>
      <c r="AI91" s="470"/>
      <c r="AJ91" s="470"/>
      <c r="AK91" s="470"/>
      <c r="AL91" s="470"/>
      <c r="AM91" s="470"/>
      <c r="AN91" s="470"/>
      <c r="AO91" s="470"/>
      <c r="AP91" s="470"/>
      <c r="AQ91" s="400"/>
      <c r="AR91" s="408"/>
      <c r="AS91" s="418"/>
      <c r="AT91" s="206"/>
      <c r="AU91" s="208"/>
      <c r="AV91" s="209"/>
      <c r="AW91" s="210"/>
      <c r="AX91" s="209"/>
      <c r="AY91" s="233"/>
      <c r="AZ91" s="210"/>
      <c r="BA91" s="210"/>
      <c r="BB91" s="210"/>
      <c r="BC91" s="411"/>
      <c r="BD91" s="412"/>
      <c r="BE91" s="412"/>
      <c r="BF91" s="412"/>
      <c r="BG91" s="412"/>
      <c r="BH91" s="412"/>
      <c r="BI91" s="412"/>
      <c r="BJ91" s="412"/>
      <c r="BK91" s="412"/>
      <c r="BL91" s="412"/>
      <c r="BM91" s="412"/>
      <c r="BN91" s="412"/>
      <c r="BO91" s="412"/>
      <c r="BP91" s="412"/>
      <c r="BQ91" s="412"/>
      <c r="BR91" s="412"/>
      <c r="BS91" s="412"/>
      <c r="BT91" s="412"/>
      <c r="BU91" s="412"/>
      <c r="BV91" s="412"/>
      <c r="BW91" s="412"/>
      <c r="BX91" s="412"/>
      <c r="BY91" s="413"/>
      <c r="BZ91" s="225"/>
      <c r="CA91" s="225"/>
      <c r="CB91" s="136"/>
      <c r="CC91" s="225"/>
      <c r="CD91" s="132"/>
      <c r="CE91" s="225"/>
      <c r="CF91" s="225"/>
      <c r="CG91" s="132"/>
      <c r="CH91" s="410"/>
      <c r="CI91" s="216"/>
      <c r="CJ91" s="227" t="s">
        <v>1005</v>
      </c>
      <c r="CK91" s="218"/>
      <c r="CL91" s="218"/>
      <c r="CM91" s="263" t="s">
        <v>1006</v>
      </c>
      <c r="CN91" s="380"/>
      <c r="CO91" s="465"/>
      <c r="CP91" s="374"/>
      <c r="CQ91" s="374"/>
    </row>
    <row r="92" spans="1:95" ht="60" customHeight="1" x14ac:dyDescent="0.25">
      <c r="A92" s="426"/>
      <c r="B92" s="469"/>
      <c r="C92" s="426"/>
      <c r="D92" s="426"/>
      <c r="E92" s="426"/>
      <c r="F92" s="361" t="s">
        <v>927</v>
      </c>
      <c r="G92" s="426"/>
      <c r="H92" s="426"/>
      <c r="I92" s="426"/>
      <c r="J92" s="426"/>
      <c r="K92" s="414"/>
      <c r="L92" s="414"/>
      <c r="M92" s="416"/>
      <c r="N92" s="398"/>
      <c r="O92" s="398"/>
      <c r="P92" s="398"/>
      <c r="Q92" s="398"/>
      <c r="R92" s="398"/>
      <c r="S92" s="398"/>
      <c r="T92" s="398"/>
      <c r="U92" s="398"/>
      <c r="V92" s="397"/>
      <c r="W92" s="470"/>
      <c r="X92" s="470"/>
      <c r="Y92" s="470"/>
      <c r="Z92" s="470"/>
      <c r="AA92" s="470"/>
      <c r="AB92" s="470"/>
      <c r="AC92" s="470"/>
      <c r="AD92" s="470"/>
      <c r="AE92" s="470"/>
      <c r="AF92" s="470"/>
      <c r="AG92" s="470"/>
      <c r="AH92" s="470"/>
      <c r="AI92" s="470"/>
      <c r="AJ92" s="470"/>
      <c r="AK92" s="470"/>
      <c r="AL92" s="470"/>
      <c r="AM92" s="470"/>
      <c r="AN92" s="470"/>
      <c r="AO92" s="470"/>
      <c r="AP92" s="470"/>
      <c r="AQ92" s="400"/>
      <c r="AR92" s="409"/>
      <c r="AS92" s="418"/>
      <c r="AT92" s="206" t="s">
        <v>1007</v>
      </c>
      <c r="AU92" s="208" t="s">
        <v>376</v>
      </c>
      <c r="AV92" s="209">
        <v>0.25</v>
      </c>
      <c r="AW92" s="210" t="s">
        <v>386</v>
      </c>
      <c r="AX92" s="209">
        <v>0.15</v>
      </c>
      <c r="AY92" s="233">
        <f t="shared" si="9"/>
        <v>0.4</v>
      </c>
      <c r="AZ92" s="210" t="s">
        <v>378</v>
      </c>
      <c r="BA92" s="210" t="s">
        <v>379</v>
      </c>
      <c r="BB92" s="210" t="s">
        <v>380</v>
      </c>
      <c r="BC92" s="404"/>
      <c r="BD92" s="405"/>
      <c r="BE92" s="405"/>
      <c r="BF92" s="405"/>
      <c r="BG92" s="405"/>
      <c r="BH92" s="405"/>
      <c r="BI92" s="405"/>
      <c r="BJ92" s="405"/>
      <c r="BK92" s="405"/>
      <c r="BL92" s="405"/>
      <c r="BM92" s="405"/>
      <c r="BN92" s="405"/>
      <c r="BO92" s="405"/>
      <c r="BP92" s="405"/>
      <c r="BQ92" s="405"/>
      <c r="BR92" s="405"/>
      <c r="BS92" s="405"/>
      <c r="BT92" s="405"/>
      <c r="BU92" s="405"/>
      <c r="BV92" s="405"/>
      <c r="BW92" s="405"/>
      <c r="BX92" s="405"/>
      <c r="BY92" s="406"/>
      <c r="BZ92" s="225">
        <f>BZ90-(BZ90*AY92)</f>
        <v>7.1999999999999995E-2</v>
      </c>
      <c r="CA92" s="225" t="s">
        <v>387</v>
      </c>
      <c r="CB92" s="136" t="s">
        <v>809</v>
      </c>
      <c r="CC92" s="225">
        <f t="shared" si="10"/>
        <v>7.1999999999999995E-2</v>
      </c>
      <c r="CD92" s="132" t="s">
        <v>398</v>
      </c>
      <c r="CE92" s="225">
        <v>0.2</v>
      </c>
      <c r="CF92" s="225"/>
      <c r="CG92" s="132" t="s">
        <v>399</v>
      </c>
      <c r="CH92" s="385"/>
      <c r="CI92" s="234" t="s">
        <v>818</v>
      </c>
      <c r="CJ92" s="227" t="s">
        <v>1008</v>
      </c>
      <c r="CK92" s="218"/>
      <c r="CL92" s="218"/>
      <c r="CM92" s="263" t="s">
        <v>1009</v>
      </c>
      <c r="CN92" s="378"/>
      <c r="CO92" s="382"/>
      <c r="CP92" s="374"/>
      <c r="CQ92" s="374"/>
    </row>
    <row r="93" spans="1:95" ht="11.25" customHeight="1" x14ac:dyDescent="0.25">
      <c r="A93" s="414" t="s">
        <v>1010</v>
      </c>
      <c r="B93" s="414" t="s">
        <v>1011</v>
      </c>
      <c r="C93" s="414" t="s">
        <v>392</v>
      </c>
      <c r="D93" s="414" t="s">
        <v>1012</v>
      </c>
      <c r="E93" s="414" t="s">
        <v>1013</v>
      </c>
      <c r="F93" s="427" t="s">
        <v>1014</v>
      </c>
      <c r="G93" s="427" t="s">
        <v>1015</v>
      </c>
      <c r="H93" s="414" t="s">
        <v>395</v>
      </c>
      <c r="I93" s="427" t="s">
        <v>1016</v>
      </c>
      <c r="J93" s="414" t="str">
        <f>B93</f>
        <v>Perdida de la Disponibilidad en Servidores de virtualización ORACLE</v>
      </c>
      <c r="K93" s="414" t="s">
        <v>397</v>
      </c>
      <c r="L93" s="427" t="s">
        <v>808</v>
      </c>
      <c r="M93" s="415">
        <v>0.2</v>
      </c>
      <c r="N93" s="398"/>
      <c r="O93" s="398"/>
      <c r="P93" s="398"/>
      <c r="Q93" s="398"/>
      <c r="R93" s="398"/>
      <c r="S93" s="398"/>
      <c r="T93" s="398"/>
      <c r="U93" s="398"/>
      <c r="V93" s="396" t="s">
        <v>809</v>
      </c>
      <c r="W93" s="470" t="s">
        <v>383</v>
      </c>
      <c r="X93" s="470"/>
      <c r="Y93" s="470"/>
      <c r="Z93" s="470"/>
      <c r="AA93" s="470"/>
      <c r="AB93" s="470"/>
      <c r="AC93" s="470"/>
      <c r="AD93" s="470"/>
      <c r="AE93" s="470"/>
      <c r="AF93" s="470"/>
      <c r="AG93" s="470"/>
      <c r="AH93" s="470"/>
      <c r="AI93" s="470"/>
      <c r="AJ93" s="470"/>
      <c r="AK93" s="470"/>
      <c r="AL93" s="470"/>
      <c r="AM93" s="470"/>
      <c r="AN93" s="470"/>
      <c r="AO93" s="470"/>
      <c r="AP93" s="470"/>
      <c r="AQ93" s="400" t="s">
        <v>398</v>
      </c>
      <c r="AR93" s="407">
        <v>0.2</v>
      </c>
      <c r="AS93" s="417" t="s">
        <v>399</v>
      </c>
      <c r="AT93" s="379" t="s">
        <v>1017</v>
      </c>
      <c r="AU93" s="208" t="s">
        <v>376</v>
      </c>
      <c r="AV93" s="209">
        <v>0.25</v>
      </c>
      <c r="AW93" s="210" t="s">
        <v>377</v>
      </c>
      <c r="AX93" s="209">
        <v>0.25</v>
      </c>
      <c r="AY93" s="209">
        <f t="shared" si="9"/>
        <v>0.5</v>
      </c>
      <c r="AZ93" s="210" t="s">
        <v>378</v>
      </c>
      <c r="BA93" s="210" t="s">
        <v>379</v>
      </c>
      <c r="BB93" s="210" t="s">
        <v>380</v>
      </c>
      <c r="BC93" s="401"/>
      <c r="BD93" s="402"/>
      <c r="BE93" s="402"/>
      <c r="BF93" s="402"/>
      <c r="BG93" s="402"/>
      <c r="BH93" s="402"/>
      <c r="BI93" s="402"/>
      <c r="BJ93" s="402"/>
      <c r="BK93" s="402"/>
      <c r="BL93" s="402"/>
      <c r="BM93" s="402"/>
      <c r="BN93" s="402"/>
      <c r="BO93" s="402"/>
      <c r="BP93" s="402"/>
      <c r="BQ93" s="402"/>
      <c r="BR93" s="402"/>
      <c r="BS93" s="402"/>
      <c r="BT93" s="402"/>
      <c r="BU93" s="402"/>
      <c r="BV93" s="402"/>
      <c r="BW93" s="402"/>
      <c r="BX93" s="402"/>
      <c r="BY93" s="403"/>
      <c r="BZ93" s="214">
        <f>M93-(M93*AY93)</f>
        <v>0.1</v>
      </c>
      <c r="CA93" s="214" t="s">
        <v>387</v>
      </c>
      <c r="CB93" s="136" t="s">
        <v>809</v>
      </c>
      <c r="CC93" s="214">
        <f t="shared" si="10"/>
        <v>0.1</v>
      </c>
      <c r="CD93" s="132" t="s">
        <v>398</v>
      </c>
      <c r="CE93" s="214">
        <v>0.2</v>
      </c>
      <c r="CF93" s="214"/>
      <c r="CG93" s="132" t="s">
        <v>399</v>
      </c>
      <c r="CH93" s="384" t="s">
        <v>389</v>
      </c>
      <c r="CI93" s="216" t="s">
        <v>945</v>
      </c>
      <c r="CJ93" s="227" t="s">
        <v>1018</v>
      </c>
      <c r="CK93" s="218"/>
      <c r="CL93" s="218"/>
      <c r="CM93" s="263" t="s">
        <v>1019</v>
      </c>
      <c r="CN93" s="377" t="s">
        <v>1020</v>
      </c>
      <c r="CO93" s="379" t="s">
        <v>815</v>
      </c>
      <c r="CP93" s="374" t="s">
        <v>546</v>
      </c>
      <c r="CQ93" s="374" t="s">
        <v>419</v>
      </c>
    </row>
    <row r="94" spans="1:95" ht="51" customHeight="1" x14ac:dyDescent="0.25">
      <c r="A94" s="426"/>
      <c r="B94" s="426"/>
      <c r="C94" s="426"/>
      <c r="D94" s="426"/>
      <c r="E94" s="426"/>
      <c r="F94" s="426"/>
      <c r="G94" s="426"/>
      <c r="H94" s="426"/>
      <c r="I94" s="428"/>
      <c r="J94" s="426"/>
      <c r="K94" s="414"/>
      <c r="L94" s="428"/>
      <c r="M94" s="466"/>
      <c r="N94" s="398"/>
      <c r="O94" s="398"/>
      <c r="P94" s="398"/>
      <c r="Q94" s="398"/>
      <c r="R94" s="398"/>
      <c r="S94" s="398"/>
      <c r="T94" s="398"/>
      <c r="U94" s="398"/>
      <c r="V94" s="419"/>
      <c r="W94" s="470"/>
      <c r="X94" s="470"/>
      <c r="Y94" s="470"/>
      <c r="Z94" s="470"/>
      <c r="AA94" s="470"/>
      <c r="AB94" s="470"/>
      <c r="AC94" s="470"/>
      <c r="AD94" s="470"/>
      <c r="AE94" s="470"/>
      <c r="AF94" s="470"/>
      <c r="AG94" s="470"/>
      <c r="AH94" s="470"/>
      <c r="AI94" s="470"/>
      <c r="AJ94" s="470"/>
      <c r="AK94" s="470"/>
      <c r="AL94" s="470"/>
      <c r="AM94" s="470"/>
      <c r="AN94" s="470"/>
      <c r="AO94" s="470"/>
      <c r="AP94" s="470"/>
      <c r="AQ94" s="400"/>
      <c r="AR94" s="408"/>
      <c r="AS94" s="418"/>
      <c r="AT94" s="383"/>
      <c r="AU94" s="208"/>
      <c r="AV94" s="209"/>
      <c r="AW94" s="210"/>
      <c r="AX94" s="209"/>
      <c r="AY94" s="233"/>
      <c r="AZ94" s="210"/>
      <c r="BA94" s="210"/>
      <c r="BB94" s="210"/>
      <c r="BC94" s="411"/>
      <c r="BD94" s="412"/>
      <c r="BE94" s="412"/>
      <c r="BF94" s="412"/>
      <c r="BG94" s="412"/>
      <c r="BH94" s="412"/>
      <c r="BI94" s="412"/>
      <c r="BJ94" s="412"/>
      <c r="BK94" s="412"/>
      <c r="BL94" s="412"/>
      <c r="BM94" s="412"/>
      <c r="BN94" s="412"/>
      <c r="BO94" s="412"/>
      <c r="BP94" s="412"/>
      <c r="BQ94" s="412"/>
      <c r="BR94" s="412"/>
      <c r="BS94" s="412"/>
      <c r="BT94" s="412"/>
      <c r="BU94" s="412"/>
      <c r="BV94" s="412"/>
      <c r="BW94" s="412"/>
      <c r="BX94" s="412"/>
      <c r="BY94" s="413"/>
      <c r="BZ94" s="225"/>
      <c r="CA94" s="225"/>
      <c r="CB94" s="136"/>
      <c r="CC94" s="225"/>
      <c r="CD94" s="132"/>
      <c r="CE94" s="225"/>
      <c r="CF94" s="225"/>
      <c r="CG94" s="132"/>
      <c r="CH94" s="410"/>
      <c r="CI94" s="216"/>
      <c r="CJ94" s="227" t="s">
        <v>1021</v>
      </c>
      <c r="CK94" s="218"/>
      <c r="CL94" s="218"/>
      <c r="CM94" s="263" t="s">
        <v>1022</v>
      </c>
      <c r="CN94" s="380"/>
      <c r="CO94" s="420"/>
      <c r="CP94" s="374"/>
      <c r="CQ94" s="374"/>
    </row>
    <row r="95" spans="1:95" ht="183.6" customHeight="1" x14ac:dyDescent="0.25">
      <c r="A95" s="426"/>
      <c r="B95" s="426"/>
      <c r="C95" s="426"/>
      <c r="D95" s="426"/>
      <c r="E95" s="426"/>
      <c r="F95" s="361" t="s">
        <v>1023</v>
      </c>
      <c r="G95" s="361" t="s">
        <v>1024</v>
      </c>
      <c r="H95" s="426"/>
      <c r="I95" s="426"/>
      <c r="J95" s="426"/>
      <c r="K95" s="414"/>
      <c r="L95" s="426"/>
      <c r="M95" s="416"/>
      <c r="N95" s="398"/>
      <c r="O95" s="398"/>
      <c r="P95" s="398"/>
      <c r="Q95" s="398"/>
      <c r="R95" s="398"/>
      <c r="S95" s="398"/>
      <c r="T95" s="398"/>
      <c r="U95" s="398"/>
      <c r="V95" s="397"/>
      <c r="W95" s="470"/>
      <c r="X95" s="470"/>
      <c r="Y95" s="470"/>
      <c r="Z95" s="470"/>
      <c r="AA95" s="470"/>
      <c r="AB95" s="470"/>
      <c r="AC95" s="470"/>
      <c r="AD95" s="470"/>
      <c r="AE95" s="470"/>
      <c r="AF95" s="470"/>
      <c r="AG95" s="470"/>
      <c r="AH95" s="470"/>
      <c r="AI95" s="470"/>
      <c r="AJ95" s="470"/>
      <c r="AK95" s="470"/>
      <c r="AL95" s="470"/>
      <c r="AM95" s="470"/>
      <c r="AN95" s="470"/>
      <c r="AO95" s="470"/>
      <c r="AP95" s="470"/>
      <c r="AQ95" s="400"/>
      <c r="AR95" s="409"/>
      <c r="AS95" s="418"/>
      <c r="AT95" s="206" t="s">
        <v>1025</v>
      </c>
      <c r="AU95" s="208" t="s">
        <v>376</v>
      </c>
      <c r="AV95" s="209">
        <v>0.25</v>
      </c>
      <c r="AW95" s="210" t="s">
        <v>386</v>
      </c>
      <c r="AX95" s="209">
        <v>0.15</v>
      </c>
      <c r="AY95" s="233">
        <f t="shared" si="9"/>
        <v>0.4</v>
      </c>
      <c r="AZ95" s="210" t="s">
        <v>378</v>
      </c>
      <c r="BA95" s="210" t="s">
        <v>379</v>
      </c>
      <c r="BB95" s="210" t="s">
        <v>380</v>
      </c>
      <c r="BC95" s="404"/>
      <c r="BD95" s="405"/>
      <c r="BE95" s="405"/>
      <c r="BF95" s="405"/>
      <c r="BG95" s="405"/>
      <c r="BH95" s="405"/>
      <c r="BI95" s="405"/>
      <c r="BJ95" s="405"/>
      <c r="BK95" s="405"/>
      <c r="BL95" s="405"/>
      <c r="BM95" s="405"/>
      <c r="BN95" s="405"/>
      <c r="BO95" s="405"/>
      <c r="BP95" s="405"/>
      <c r="BQ95" s="405"/>
      <c r="BR95" s="405"/>
      <c r="BS95" s="405"/>
      <c r="BT95" s="405"/>
      <c r="BU95" s="405"/>
      <c r="BV95" s="405"/>
      <c r="BW95" s="405"/>
      <c r="BX95" s="405"/>
      <c r="BY95" s="406"/>
      <c r="BZ95" s="225">
        <f>BZ93-(BZ93*AY95)</f>
        <v>0.06</v>
      </c>
      <c r="CA95" s="225" t="s">
        <v>387</v>
      </c>
      <c r="CB95" s="136" t="s">
        <v>809</v>
      </c>
      <c r="CC95" s="225">
        <f t="shared" si="10"/>
        <v>0.06</v>
      </c>
      <c r="CD95" s="132" t="s">
        <v>398</v>
      </c>
      <c r="CE95" s="225">
        <v>0.2</v>
      </c>
      <c r="CF95" s="225"/>
      <c r="CG95" s="132" t="s">
        <v>399</v>
      </c>
      <c r="CH95" s="385"/>
      <c r="CI95" s="234" t="s">
        <v>1026</v>
      </c>
      <c r="CJ95" s="227" t="s">
        <v>1027</v>
      </c>
      <c r="CK95" s="218"/>
      <c r="CL95" s="218"/>
      <c r="CM95" s="263" t="s">
        <v>1028</v>
      </c>
      <c r="CN95" s="378"/>
      <c r="CO95" s="383"/>
      <c r="CP95" s="374"/>
      <c r="CQ95" s="374"/>
    </row>
    <row r="96" spans="1:95" ht="62.25" customHeight="1" x14ac:dyDescent="0.25">
      <c r="A96" s="414" t="s">
        <v>1029</v>
      </c>
      <c r="B96" s="414" t="s">
        <v>1030</v>
      </c>
      <c r="C96" s="414" t="s">
        <v>392</v>
      </c>
      <c r="D96" s="414" t="s">
        <v>1031</v>
      </c>
      <c r="E96" s="414" t="s">
        <v>1032</v>
      </c>
      <c r="F96" s="357" t="s">
        <v>1033</v>
      </c>
      <c r="G96" s="414" t="s">
        <v>1034</v>
      </c>
      <c r="H96" s="414" t="s">
        <v>395</v>
      </c>
      <c r="I96" s="414" t="s">
        <v>1035</v>
      </c>
      <c r="J96" s="414" t="str">
        <f>B96</f>
        <v>Perdida de la Disponibilidad en la RED</v>
      </c>
      <c r="K96" s="414" t="s">
        <v>397</v>
      </c>
      <c r="L96" s="414" t="s">
        <v>553</v>
      </c>
      <c r="M96" s="415">
        <v>0.6</v>
      </c>
      <c r="N96" s="398"/>
      <c r="O96" s="398"/>
      <c r="P96" s="398"/>
      <c r="Q96" s="398"/>
      <c r="R96" s="398"/>
      <c r="S96" s="398"/>
      <c r="T96" s="398"/>
      <c r="U96" s="398"/>
      <c r="V96" s="396" t="s">
        <v>554</v>
      </c>
      <c r="W96" s="470" t="s">
        <v>383</v>
      </c>
      <c r="X96" s="470"/>
      <c r="Y96" s="470"/>
      <c r="Z96" s="470"/>
      <c r="AA96" s="470"/>
      <c r="AB96" s="470"/>
      <c r="AC96" s="470"/>
      <c r="AD96" s="470"/>
      <c r="AE96" s="470"/>
      <c r="AF96" s="470"/>
      <c r="AG96" s="470"/>
      <c r="AH96" s="470"/>
      <c r="AI96" s="470"/>
      <c r="AJ96" s="470"/>
      <c r="AK96" s="470"/>
      <c r="AL96" s="470"/>
      <c r="AM96" s="470"/>
      <c r="AN96" s="470"/>
      <c r="AO96" s="470"/>
      <c r="AP96" s="470"/>
      <c r="AQ96" s="400" t="s">
        <v>398</v>
      </c>
      <c r="AR96" s="407">
        <v>0.2</v>
      </c>
      <c r="AS96" s="417" t="s">
        <v>556</v>
      </c>
      <c r="AT96" s="206" t="s">
        <v>1036</v>
      </c>
      <c r="AU96" s="208" t="s">
        <v>376</v>
      </c>
      <c r="AV96" s="209">
        <v>0.25</v>
      </c>
      <c r="AW96" s="210" t="s">
        <v>377</v>
      </c>
      <c r="AX96" s="209">
        <v>0.25</v>
      </c>
      <c r="AY96" s="209">
        <f t="shared" si="9"/>
        <v>0.5</v>
      </c>
      <c r="AZ96" s="210" t="s">
        <v>378</v>
      </c>
      <c r="BA96" s="210" t="s">
        <v>379</v>
      </c>
      <c r="BB96" s="210" t="s">
        <v>380</v>
      </c>
      <c r="BC96" s="401"/>
      <c r="BD96" s="402"/>
      <c r="BE96" s="402"/>
      <c r="BF96" s="402"/>
      <c r="BG96" s="402"/>
      <c r="BH96" s="402"/>
      <c r="BI96" s="402"/>
      <c r="BJ96" s="402"/>
      <c r="BK96" s="402"/>
      <c r="BL96" s="402"/>
      <c r="BM96" s="402"/>
      <c r="BN96" s="402"/>
      <c r="BO96" s="402"/>
      <c r="BP96" s="402"/>
      <c r="BQ96" s="402"/>
      <c r="BR96" s="402"/>
      <c r="BS96" s="402"/>
      <c r="BT96" s="402"/>
      <c r="BU96" s="402"/>
      <c r="BV96" s="402"/>
      <c r="BW96" s="402"/>
      <c r="BX96" s="402"/>
      <c r="BY96" s="403"/>
      <c r="BZ96" s="214">
        <f>M96-(M96*AY96)</f>
        <v>0.3</v>
      </c>
      <c r="CA96" s="214" t="s">
        <v>387</v>
      </c>
      <c r="CB96" s="136" t="s">
        <v>388</v>
      </c>
      <c r="CC96" s="214">
        <f t="shared" si="10"/>
        <v>0.3</v>
      </c>
      <c r="CD96" s="132" t="s">
        <v>398</v>
      </c>
      <c r="CE96" s="214">
        <v>0.2</v>
      </c>
      <c r="CF96" s="214"/>
      <c r="CG96" s="132" t="s">
        <v>399</v>
      </c>
      <c r="CH96" s="384" t="s">
        <v>389</v>
      </c>
      <c r="CI96" s="216" t="s">
        <v>849</v>
      </c>
      <c r="CJ96" s="399" t="s">
        <v>1037</v>
      </c>
      <c r="CK96" s="218"/>
      <c r="CL96" s="218"/>
      <c r="CM96" s="485" t="s">
        <v>1038</v>
      </c>
      <c r="CN96" s="379" t="s">
        <v>1039</v>
      </c>
      <c r="CO96" s="379" t="s">
        <v>553</v>
      </c>
      <c r="CP96" s="374" t="s">
        <v>546</v>
      </c>
      <c r="CQ96" s="374" t="s">
        <v>419</v>
      </c>
    </row>
    <row r="97" spans="1:95" ht="70.5" customHeight="1" x14ac:dyDescent="0.25">
      <c r="A97" s="426"/>
      <c r="B97" s="426"/>
      <c r="C97" s="426"/>
      <c r="D97" s="426"/>
      <c r="E97" s="426"/>
      <c r="F97" s="361" t="s">
        <v>1040</v>
      </c>
      <c r="G97" s="426"/>
      <c r="H97" s="426"/>
      <c r="I97" s="426"/>
      <c r="J97" s="426"/>
      <c r="K97" s="414"/>
      <c r="L97" s="414"/>
      <c r="M97" s="416"/>
      <c r="N97" s="398"/>
      <c r="O97" s="398"/>
      <c r="P97" s="398"/>
      <c r="Q97" s="398"/>
      <c r="R97" s="398"/>
      <c r="S97" s="398"/>
      <c r="T97" s="398"/>
      <c r="U97" s="398"/>
      <c r="V97" s="397"/>
      <c r="W97" s="470"/>
      <c r="X97" s="470"/>
      <c r="Y97" s="470"/>
      <c r="Z97" s="470"/>
      <c r="AA97" s="470"/>
      <c r="AB97" s="470"/>
      <c r="AC97" s="470"/>
      <c r="AD97" s="470"/>
      <c r="AE97" s="470"/>
      <c r="AF97" s="470"/>
      <c r="AG97" s="470"/>
      <c r="AH97" s="470"/>
      <c r="AI97" s="470"/>
      <c r="AJ97" s="470"/>
      <c r="AK97" s="470"/>
      <c r="AL97" s="470"/>
      <c r="AM97" s="470"/>
      <c r="AN97" s="470"/>
      <c r="AO97" s="470"/>
      <c r="AP97" s="470"/>
      <c r="AQ97" s="400"/>
      <c r="AR97" s="409"/>
      <c r="AS97" s="418"/>
      <c r="AT97" s="206" t="s">
        <v>1041</v>
      </c>
      <c r="AU97" s="208" t="s">
        <v>376</v>
      </c>
      <c r="AV97" s="209">
        <v>0.25</v>
      </c>
      <c r="AW97" s="210" t="s">
        <v>377</v>
      </c>
      <c r="AX97" s="209">
        <v>0.25</v>
      </c>
      <c r="AY97" s="233">
        <f t="shared" si="9"/>
        <v>0.5</v>
      </c>
      <c r="AZ97" s="210" t="s">
        <v>378</v>
      </c>
      <c r="BA97" s="210" t="s">
        <v>379</v>
      </c>
      <c r="BB97" s="210" t="s">
        <v>380</v>
      </c>
      <c r="BC97" s="404"/>
      <c r="BD97" s="405"/>
      <c r="BE97" s="405"/>
      <c r="BF97" s="405"/>
      <c r="BG97" s="405"/>
      <c r="BH97" s="405"/>
      <c r="BI97" s="405"/>
      <c r="BJ97" s="405"/>
      <c r="BK97" s="405"/>
      <c r="BL97" s="405"/>
      <c r="BM97" s="405"/>
      <c r="BN97" s="405"/>
      <c r="BO97" s="405"/>
      <c r="BP97" s="405"/>
      <c r="BQ97" s="405"/>
      <c r="BR97" s="405"/>
      <c r="BS97" s="405"/>
      <c r="BT97" s="405"/>
      <c r="BU97" s="405"/>
      <c r="BV97" s="405"/>
      <c r="BW97" s="405"/>
      <c r="BX97" s="405"/>
      <c r="BY97" s="406"/>
      <c r="BZ97" s="225">
        <f>BZ96-(BZ96*AY97)</f>
        <v>0.15</v>
      </c>
      <c r="CA97" s="225" t="s">
        <v>387</v>
      </c>
      <c r="CB97" s="136" t="s">
        <v>809</v>
      </c>
      <c r="CC97" s="225">
        <f t="shared" si="10"/>
        <v>0.15</v>
      </c>
      <c r="CD97" s="132" t="s">
        <v>398</v>
      </c>
      <c r="CE97" s="225">
        <v>0.2</v>
      </c>
      <c r="CF97" s="225"/>
      <c r="CG97" s="132" t="s">
        <v>399</v>
      </c>
      <c r="CH97" s="385"/>
      <c r="CI97" s="234" t="s">
        <v>1042</v>
      </c>
      <c r="CJ97" s="399"/>
      <c r="CK97" s="218"/>
      <c r="CL97" s="218"/>
      <c r="CM97" s="486"/>
      <c r="CN97" s="383"/>
      <c r="CO97" s="383"/>
      <c r="CP97" s="374"/>
      <c r="CQ97" s="374"/>
    </row>
    <row r="98" spans="1:95" ht="150" customHeight="1" x14ac:dyDescent="0.25">
      <c r="A98" s="414" t="s">
        <v>1043</v>
      </c>
      <c r="B98" s="414" t="s">
        <v>1044</v>
      </c>
      <c r="C98" s="414" t="s">
        <v>392</v>
      </c>
      <c r="D98" s="414" t="s">
        <v>1045</v>
      </c>
      <c r="E98" s="414" t="s">
        <v>1046</v>
      </c>
      <c r="F98" s="357" t="s">
        <v>1047</v>
      </c>
      <c r="G98" s="414" t="s">
        <v>1048</v>
      </c>
      <c r="H98" s="414" t="s">
        <v>395</v>
      </c>
      <c r="I98" s="414" t="s">
        <v>1049</v>
      </c>
      <c r="J98" s="414" t="str">
        <f>B98</f>
        <v>Perdida de la Confidencialidad, Integridad frente a la conectividad remota</v>
      </c>
      <c r="K98" s="414" t="s">
        <v>397</v>
      </c>
      <c r="L98" s="414" t="s">
        <v>371</v>
      </c>
      <c r="M98" s="415">
        <v>0.2</v>
      </c>
      <c r="N98" s="398"/>
      <c r="O98" s="398"/>
      <c r="P98" s="398"/>
      <c r="Q98" s="398"/>
      <c r="R98" s="398"/>
      <c r="S98" s="398"/>
      <c r="T98" s="398"/>
      <c r="U98" s="398"/>
      <c r="V98" s="396" t="s">
        <v>809</v>
      </c>
      <c r="W98" s="470" t="s">
        <v>383</v>
      </c>
      <c r="X98" s="470"/>
      <c r="Y98" s="470"/>
      <c r="Z98" s="470"/>
      <c r="AA98" s="470"/>
      <c r="AB98" s="470"/>
      <c r="AC98" s="470"/>
      <c r="AD98" s="470"/>
      <c r="AE98" s="470"/>
      <c r="AF98" s="470"/>
      <c r="AG98" s="470"/>
      <c r="AH98" s="470"/>
      <c r="AI98" s="470"/>
      <c r="AJ98" s="470"/>
      <c r="AK98" s="470"/>
      <c r="AL98" s="470"/>
      <c r="AM98" s="470"/>
      <c r="AN98" s="470"/>
      <c r="AO98" s="470"/>
      <c r="AP98" s="470"/>
      <c r="AQ98" s="400" t="s">
        <v>398</v>
      </c>
      <c r="AR98" s="407">
        <v>0.2</v>
      </c>
      <c r="AS98" s="417" t="s">
        <v>399</v>
      </c>
      <c r="AT98" s="206" t="s">
        <v>1050</v>
      </c>
      <c r="AU98" s="208" t="s">
        <v>376</v>
      </c>
      <c r="AV98" s="209">
        <v>0.25</v>
      </c>
      <c r="AW98" s="210" t="s">
        <v>377</v>
      </c>
      <c r="AX98" s="209">
        <v>0.25</v>
      </c>
      <c r="AY98" s="209">
        <f t="shared" si="9"/>
        <v>0.5</v>
      </c>
      <c r="AZ98" s="210" t="s">
        <v>378</v>
      </c>
      <c r="BA98" s="210" t="s">
        <v>379</v>
      </c>
      <c r="BB98" s="210" t="s">
        <v>380</v>
      </c>
      <c r="BC98" s="401"/>
      <c r="BD98" s="402"/>
      <c r="BE98" s="402"/>
      <c r="BF98" s="402"/>
      <c r="BG98" s="402"/>
      <c r="BH98" s="402"/>
      <c r="BI98" s="402"/>
      <c r="BJ98" s="402"/>
      <c r="BK98" s="402"/>
      <c r="BL98" s="402"/>
      <c r="BM98" s="402"/>
      <c r="BN98" s="402"/>
      <c r="BO98" s="402"/>
      <c r="BP98" s="402"/>
      <c r="BQ98" s="402"/>
      <c r="BR98" s="402"/>
      <c r="BS98" s="402"/>
      <c r="BT98" s="402"/>
      <c r="BU98" s="402"/>
      <c r="BV98" s="402"/>
      <c r="BW98" s="402"/>
      <c r="BX98" s="402"/>
      <c r="BY98" s="403"/>
      <c r="BZ98" s="214">
        <f>M98-(M98*AY98)</f>
        <v>0.1</v>
      </c>
      <c r="CA98" s="214" t="s">
        <v>387</v>
      </c>
      <c r="CB98" s="136" t="s">
        <v>809</v>
      </c>
      <c r="CC98" s="214">
        <f t="shared" si="10"/>
        <v>0.1</v>
      </c>
      <c r="CD98" s="132" t="s">
        <v>398</v>
      </c>
      <c r="CE98" s="214">
        <v>0.2</v>
      </c>
      <c r="CF98" s="214"/>
      <c r="CG98" s="132" t="s">
        <v>399</v>
      </c>
      <c r="CH98" s="384" t="s">
        <v>389</v>
      </c>
      <c r="CI98" s="229" t="s">
        <v>1051</v>
      </c>
      <c r="CJ98" s="230" t="s">
        <v>1052</v>
      </c>
      <c r="CK98" s="218"/>
      <c r="CL98" s="218"/>
      <c r="CM98" s="260" t="s">
        <v>1053</v>
      </c>
      <c r="CN98" s="379" t="s">
        <v>1054</v>
      </c>
      <c r="CO98" s="379" t="s">
        <v>371</v>
      </c>
      <c r="CP98" s="374" t="s">
        <v>546</v>
      </c>
      <c r="CQ98" s="374" t="s">
        <v>419</v>
      </c>
    </row>
    <row r="99" spans="1:95" ht="68.25" customHeight="1" x14ac:dyDescent="0.25">
      <c r="A99" s="426"/>
      <c r="B99" s="426"/>
      <c r="C99" s="426"/>
      <c r="D99" s="426"/>
      <c r="E99" s="426"/>
      <c r="F99" s="361" t="s">
        <v>1055</v>
      </c>
      <c r="G99" s="426"/>
      <c r="H99" s="426"/>
      <c r="I99" s="426"/>
      <c r="J99" s="426"/>
      <c r="K99" s="414"/>
      <c r="L99" s="414"/>
      <c r="M99" s="416"/>
      <c r="N99" s="398"/>
      <c r="O99" s="398"/>
      <c r="P99" s="398"/>
      <c r="Q99" s="398"/>
      <c r="R99" s="398"/>
      <c r="S99" s="398"/>
      <c r="T99" s="398"/>
      <c r="U99" s="398"/>
      <c r="V99" s="397"/>
      <c r="W99" s="470"/>
      <c r="X99" s="470"/>
      <c r="Y99" s="470"/>
      <c r="Z99" s="470"/>
      <c r="AA99" s="470"/>
      <c r="AB99" s="470"/>
      <c r="AC99" s="470"/>
      <c r="AD99" s="470"/>
      <c r="AE99" s="470"/>
      <c r="AF99" s="470"/>
      <c r="AG99" s="470"/>
      <c r="AH99" s="470"/>
      <c r="AI99" s="470"/>
      <c r="AJ99" s="470"/>
      <c r="AK99" s="470"/>
      <c r="AL99" s="470"/>
      <c r="AM99" s="470"/>
      <c r="AN99" s="470"/>
      <c r="AO99" s="470"/>
      <c r="AP99" s="470"/>
      <c r="AQ99" s="400"/>
      <c r="AR99" s="409"/>
      <c r="AS99" s="418"/>
      <c r="AT99" s="206" t="s">
        <v>1056</v>
      </c>
      <c r="AU99" s="208" t="s">
        <v>376</v>
      </c>
      <c r="AV99" s="209">
        <v>0.25</v>
      </c>
      <c r="AW99" s="210" t="s">
        <v>377</v>
      </c>
      <c r="AX99" s="209">
        <v>0.25</v>
      </c>
      <c r="AY99" s="233">
        <f t="shared" si="9"/>
        <v>0.5</v>
      </c>
      <c r="AZ99" s="210" t="s">
        <v>378</v>
      </c>
      <c r="BA99" s="210" t="s">
        <v>379</v>
      </c>
      <c r="BB99" s="210" t="s">
        <v>380</v>
      </c>
      <c r="BC99" s="404"/>
      <c r="BD99" s="405"/>
      <c r="BE99" s="405"/>
      <c r="BF99" s="405"/>
      <c r="BG99" s="405"/>
      <c r="BH99" s="405"/>
      <c r="BI99" s="405"/>
      <c r="BJ99" s="405"/>
      <c r="BK99" s="405"/>
      <c r="BL99" s="405"/>
      <c r="BM99" s="405"/>
      <c r="BN99" s="405"/>
      <c r="BO99" s="405"/>
      <c r="BP99" s="405"/>
      <c r="BQ99" s="405"/>
      <c r="BR99" s="405"/>
      <c r="BS99" s="405"/>
      <c r="BT99" s="405"/>
      <c r="BU99" s="405"/>
      <c r="BV99" s="405"/>
      <c r="BW99" s="405"/>
      <c r="BX99" s="405"/>
      <c r="BY99" s="406"/>
      <c r="BZ99" s="225">
        <f>BZ98-(BZ98*AY99)</f>
        <v>0.05</v>
      </c>
      <c r="CA99" s="225" t="s">
        <v>387</v>
      </c>
      <c r="CB99" s="136" t="s">
        <v>809</v>
      </c>
      <c r="CC99" s="225">
        <f t="shared" si="10"/>
        <v>0.05</v>
      </c>
      <c r="CD99" s="132" t="s">
        <v>398</v>
      </c>
      <c r="CE99" s="225">
        <v>0.2</v>
      </c>
      <c r="CF99" s="225"/>
      <c r="CG99" s="132" t="s">
        <v>399</v>
      </c>
      <c r="CH99" s="385"/>
      <c r="CI99" s="206" t="s">
        <v>818</v>
      </c>
      <c r="CJ99" s="220" t="s">
        <v>1057</v>
      </c>
      <c r="CK99" s="218"/>
      <c r="CL99" s="218"/>
      <c r="CM99" s="261" t="s">
        <v>1058</v>
      </c>
      <c r="CN99" s="383"/>
      <c r="CO99" s="383"/>
      <c r="CP99" s="374"/>
      <c r="CQ99" s="374"/>
    </row>
    <row r="100" spans="1:95" ht="39.75" customHeight="1" x14ac:dyDescent="0.25">
      <c r="A100" s="414" t="s">
        <v>1059</v>
      </c>
      <c r="B100" s="414" t="s">
        <v>1060</v>
      </c>
      <c r="C100" s="414" t="s">
        <v>392</v>
      </c>
      <c r="D100" s="414" t="s">
        <v>1061</v>
      </c>
      <c r="E100" s="414" t="s">
        <v>1062</v>
      </c>
      <c r="F100" s="357" t="s">
        <v>1063</v>
      </c>
      <c r="G100" s="414" t="s">
        <v>806</v>
      </c>
      <c r="H100" s="414" t="s">
        <v>395</v>
      </c>
      <c r="I100" s="414" t="s">
        <v>1064</v>
      </c>
      <c r="J100" s="414" t="str">
        <f>B100</f>
        <v>Perdida de la Disponibilidad a información alojada en almacenamiento NAS/SAN</v>
      </c>
      <c r="K100" s="414" t="s">
        <v>397</v>
      </c>
      <c r="L100" s="414" t="s">
        <v>400</v>
      </c>
      <c r="M100" s="415">
        <v>0.2</v>
      </c>
      <c r="N100" s="398"/>
      <c r="O100" s="398"/>
      <c r="P100" s="398"/>
      <c r="Q100" s="398"/>
      <c r="R100" s="398"/>
      <c r="S100" s="398"/>
      <c r="T100" s="398"/>
      <c r="U100" s="398"/>
      <c r="V100" s="396" t="s">
        <v>809</v>
      </c>
      <c r="W100" s="470" t="s">
        <v>383</v>
      </c>
      <c r="X100" s="470"/>
      <c r="Y100" s="470"/>
      <c r="Z100" s="470"/>
      <c r="AA100" s="470"/>
      <c r="AB100" s="470"/>
      <c r="AC100" s="470"/>
      <c r="AD100" s="470"/>
      <c r="AE100" s="470"/>
      <c r="AF100" s="470"/>
      <c r="AG100" s="470"/>
      <c r="AH100" s="470"/>
      <c r="AI100" s="470"/>
      <c r="AJ100" s="470"/>
      <c r="AK100" s="470"/>
      <c r="AL100" s="470"/>
      <c r="AM100" s="470"/>
      <c r="AN100" s="470"/>
      <c r="AO100" s="470"/>
      <c r="AP100" s="470"/>
      <c r="AQ100" s="400" t="s">
        <v>398</v>
      </c>
      <c r="AR100" s="407">
        <v>0.2</v>
      </c>
      <c r="AS100" s="417" t="s">
        <v>399</v>
      </c>
      <c r="AT100" s="379" t="s">
        <v>1065</v>
      </c>
      <c r="AU100" s="208" t="s">
        <v>376</v>
      </c>
      <c r="AV100" s="209">
        <v>0.25</v>
      </c>
      <c r="AW100" s="210" t="s">
        <v>377</v>
      </c>
      <c r="AX100" s="209">
        <v>0.25</v>
      </c>
      <c r="AY100" s="209">
        <f t="shared" si="9"/>
        <v>0.5</v>
      </c>
      <c r="AZ100" s="210" t="s">
        <v>378</v>
      </c>
      <c r="BA100" s="210" t="s">
        <v>379</v>
      </c>
      <c r="BB100" s="210" t="s">
        <v>380</v>
      </c>
      <c r="BC100" s="401"/>
      <c r="BD100" s="402"/>
      <c r="BE100" s="402"/>
      <c r="BF100" s="402"/>
      <c r="BG100" s="402"/>
      <c r="BH100" s="402"/>
      <c r="BI100" s="402"/>
      <c r="BJ100" s="402"/>
      <c r="BK100" s="402"/>
      <c r="BL100" s="402"/>
      <c r="BM100" s="402"/>
      <c r="BN100" s="402"/>
      <c r="BO100" s="402"/>
      <c r="BP100" s="402"/>
      <c r="BQ100" s="402"/>
      <c r="BR100" s="402"/>
      <c r="BS100" s="402"/>
      <c r="BT100" s="402"/>
      <c r="BU100" s="402"/>
      <c r="BV100" s="402"/>
      <c r="BW100" s="402"/>
      <c r="BX100" s="402"/>
      <c r="BY100" s="403"/>
      <c r="BZ100" s="214">
        <f>M100-(M100*AY100)</f>
        <v>0.1</v>
      </c>
      <c r="CA100" s="214" t="s">
        <v>387</v>
      </c>
      <c r="CB100" s="136" t="s">
        <v>809</v>
      </c>
      <c r="CC100" s="214">
        <f t="shared" si="10"/>
        <v>0.1</v>
      </c>
      <c r="CD100" s="132" t="s">
        <v>398</v>
      </c>
      <c r="CE100" s="214">
        <v>0.2</v>
      </c>
      <c r="CF100" s="214"/>
      <c r="CG100" s="132" t="s">
        <v>399</v>
      </c>
      <c r="CH100" s="384" t="s">
        <v>389</v>
      </c>
      <c r="CI100" s="229" t="s">
        <v>1042</v>
      </c>
      <c r="CJ100" s="207" t="s">
        <v>1066</v>
      </c>
      <c r="CK100" s="218"/>
      <c r="CL100" s="218"/>
      <c r="CM100" s="261" t="s">
        <v>1067</v>
      </c>
      <c r="CN100" s="379" t="s">
        <v>1068</v>
      </c>
      <c r="CO100" s="379" t="s">
        <v>400</v>
      </c>
      <c r="CP100" s="374" t="s">
        <v>546</v>
      </c>
      <c r="CQ100" s="374" t="s">
        <v>419</v>
      </c>
    </row>
    <row r="101" spans="1:95" ht="45.75" customHeight="1" x14ac:dyDescent="0.25">
      <c r="A101" s="426"/>
      <c r="B101" s="426"/>
      <c r="C101" s="426"/>
      <c r="D101" s="426"/>
      <c r="E101" s="426"/>
      <c r="F101" s="361"/>
      <c r="G101" s="426"/>
      <c r="H101" s="426"/>
      <c r="I101" s="426"/>
      <c r="J101" s="426"/>
      <c r="K101" s="414"/>
      <c r="L101" s="414"/>
      <c r="M101" s="466"/>
      <c r="N101" s="398"/>
      <c r="O101" s="398"/>
      <c r="P101" s="398"/>
      <c r="Q101" s="398"/>
      <c r="R101" s="398"/>
      <c r="S101" s="398"/>
      <c r="T101" s="398"/>
      <c r="U101" s="398"/>
      <c r="V101" s="419"/>
      <c r="W101" s="470"/>
      <c r="X101" s="470"/>
      <c r="Y101" s="470"/>
      <c r="Z101" s="470"/>
      <c r="AA101" s="470"/>
      <c r="AB101" s="470"/>
      <c r="AC101" s="470"/>
      <c r="AD101" s="470"/>
      <c r="AE101" s="470"/>
      <c r="AF101" s="470"/>
      <c r="AG101" s="470"/>
      <c r="AH101" s="470"/>
      <c r="AI101" s="470"/>
      <c r="AJ101" s="470"/>
      <c r="AK101" s="470"/>
      <c r="AL101" s="470"/>
      <c r="AM101" s="470"/>
      <c r="AN101" s="470"/>
      <c r="AO101" s="470"/>
      <c r="AP101" s="470"/>
      <c r="AQ101" s="400"/>
      <c r="AR101" s="408"/>
      <c r="AS101" s="418"/>
      <c r="AT101" s="383"/>
      <c r="AU101" s="208"/>
      <c r="AV101" s="209"/>
      <c r="AW101" s="210"/>
      <c r="AX101" s="209"/>
      <c r="AY101" s="233"/>
      <c r="AZ101" s="210"/>
      <c r="BA101" s="210"/>
      <c r="BB101" s="210"/>
      <c r="BC101" s="411"/>
      <c r="BD101" s="412"/>
      <c r="BE101" s="412"/>
      <c r="BF101" s="412"/>
      <c r="BG101" s="412"/>
      <c r="BH101" s="412"/>
      <c r="BI101" s="412"/>
      <c r="BJ101" s="412"/>
      <c r="BK101" s="412"/>
      <c r="BL101" s="412"/>
      <c r="BM101" s="412"/>
      <c r="BN101" s="412"/>
      <c r="BO101" s="412"/>
      <c r="BP101" s="412"/>
      <c r="BQ101" s="412"/>
      <c r="BR101" s="412"/>
      <c r="BS101" s="412"/>
      <c r="BT101" s="412"/>
      <c r="BU101" s="412"/>
      <c r="BV101" s="412"/>
      <c r="BW101" s="412"/>
      <c r="BX101" s="412"/>
      <c r="BY101" s="413"/>
      <c r="BZ101" s="225"/>
      <c r="CA101" s="225"/>
      <c r="CB101" s="136"/>
      <c r="CC101" s="225"/>
      <c r="CD101" s="132"/>
      <c r="CE101" s="225"/>
      <c r="CF101" s="225"/>
      <c r="CG101" s="132"/>
      <c r="CH101" s="410"/>
      <c r="CI101" s="229"/>
      <c r="CJ101" s="206" t="s">
        <v>1069</v>
      </c>
      <c r="CK101" s="218"/>
      <c r="CL101" s="218"/>
      <c r="CM101" s="261" t="s">
        <v>1070</v>
      </c>
      <c r="CN101" s="420"/>
      <c r="CO101" s="420"/>
      <c r="CP101" s="374"/>
      <c r="CQ101" s="374"/>
    </row>
    <row r="102" spans="1:95" ht="88.5" customHeight="1" x14ac:dyDescent="0.25">
      <c r="A102" s="426"/>
      <c r="B102" s="426"/>
      <c r="C102" s="426"/>
      <c r="D102" s="426"/>
      <c r="E102" s="426"/>
      <c r="F102" s="361" t="s">
        <v>1023</v>
      </c>
      <c r="G102" s="426"/>
      <c r="H102" s="426"/>
      <c r="I102" s="426"/>
      <c r="J102" s="426"/>
      <c r="K102" s="414"/>
      <c r="L102" s="414"/>
      <c r="M102" s="416"/>
      <c r="N102" s="398"/>
      <c r="O102" s="398"/>
      <c r="P102" s="398"/>
      <c r="Q102" s="398"/>
      <c r="R102" s="398"/>
      <c r="S102" s="398"/>
      <c r="T102" s="398"/>
      <c r="U102" s="398"/>
      <c r="V102" s="397"/>
      <c r="W102" s="470"/>
      <c r="X102" s="470"/>
      <c r="Y102" s="470"/>
      <c r="Z102" s="470"/>
      <c r="AA102" s="470"/>
      <c r="AB102" s="470"/>
      <c r="AC102" s="470"/>
      <c r="AD102" s="470"/>
      <c r="AE102" s="470"/>
      <c r="AF102" s="470"/>
      <c r="AG102" s="470"/>
      <c r="AH102" s="470"/>
      <c r="AI102" s="470"/>
      <c r="AJ102" s="470"/>
      <c r="AK102" s="470"/>
      <c r="AL102" s="470"/>
      <c r="AM102" s="470"/>
      <c r="AN102" s="470"/>
      <c r="AO102" s="470"/>
      <c r="AP102" s="470"/>
      <c r="AQ102" s="400"/>
      <c r="AR102" s="409"/>
      <c r="AS102" s="418"/>
      <c r="AT102" s="206" t="s">
        <v>1071</v>
      </c>
      <c r="AU102" s="208" t="s">
        <v>376</v>
      </c>
      <c r="AV102" s="209">
        <v>0.25</v>
      </c>
      <c r="AW102" s="210" t="s">
        <v>386</v>
      </c>
      <c r="AX102" s="209">
        <v>0.15</v>
      </c>
      <c r="AY102" s="233">
        <f t="shared" si="9"/>
        <v>0.4</v>
      </c>
      <c r="AZ102" s="210" t="s">
        <v>378</v>
      </c>
      <c r="BA102" s="210" t="s">
        <v>379</v>
      </c>
      <c r="BB102" s="210" t="s">
        <v>380</v>
      </c>
      <c r="BC102" s="404"/>
      <c r="BD102" s="405"/>
      <c r="BE102" s="405"/>
      <c r="BF102" s="405"/>
      <c r="BG102" s="405"/>
      <c r="BH102" s="405"/>
      <c r="BI102" s="405"/>
      <c r="BJ102" s="405"/>
      <c r="BK102" s="405"/>
      <c r="BL102" s="405"/>
      <c r="BM102" s="405"/>
      <c r="BN102" s="405"/>
      <c r="BO102" s="405"/>
      <c r="BP102" s="405"/>
      <c r="BQ102" s="405"/>
      <c r="BR102" s="405"/>
      <c r="BS102" s="405"/>
      <c r="BT102" s="405"/>
      <c r="BU102" s="405"/>
      <c r="BV102" s="405"/>
      <c r="BW102" s="405"/>
      <c r="BX102" s="405"/>
      <c r="BY102" s="406"/>
      <c r="BZ102" s="225">
        <f>BZ100-(BZ100*AY102)</f>
        <v>0.06</v>
      </c>
      <c r="CA102" s="225" t="s">
        <v>387</v>
      </c>
      <c r="CB102" s="136" t="s">
        <v>809</v>
      </c>
      <c r="CC102" s="225">
        <f t="shared" si="10"/>
        <v>0.06</v>
      </c>
      <c r="CD102" s="132" t="s">
        <v>398</v>
      </c>
      <c r="CE102" s="225">
        <v>0.2</v>
      </c>
      <c r="CF102" s="225"/>
      <c r="CG102" s="132" t="s">
        <v>399</v>
      </c>
      <c r="CH102" s="385"/>
      <c r="CI102" s="206" t="s">
        <v>1072</v>
      </c>
      <c r="CJ102" s="206" t="s">
        <v>1073</v>
      </c>
      <c r="CK102" s="218"/>
      <c r="CL102" s="218"/>
      <c r="CM102" s="261" t="s">
        <v>1074</v>
      </c>
      <c r="CN102" s="383"/>
      <c r="CO102" s="383"/>
      <c r="CP102" s="374"/>
      <c r="CQ102" s="374"/>
    </row>
    <row r="103" spans="1:95" ht="57" customHeight="1" x14ac:dyDescent="0.25">
      <c r="A103" s="414" t="s">
        <v>1075</v>
      </c>
      <c r="B103" s="414" t="s">
        <v>1076</v>
      </c>
      <c r="C103" s="414" t="s">
        <v>392</v>
      </c>
      <c r="D103" s="414" t="s">
        <v>1077</v>
      </c>
      <c r="E103" s="414" t="s">
        <v>1078</v>
      </c>
      <c r="F103" s="357" t="s">
        <v>1079</v>
      </c>
      <c r="G103" s="414" t="s">
        <v>806</v>
      </c>
      <c r="H103" s="414" t="s">
        <v>395</v>
      </c>
      <c r="I103" s="414" t="s">
        <v>1080</v>
      </c>
      <c r="J103" s="414" t="str">
        <f>B103</f>
        <v>Perdida de la Integridad de Aplicaciones Web</v>
      </c>
      <c r="K103" s="414" t="s">
        <v>653</v>
      </c>
      <c r="L103" s="414" t="s">
        <v>371</v>
      </c>
      <c r="M103" s="415">
        <v>0.2</v>
      </c>
      <c r="N103" s="398"/>
      <c r="O103" s="398"/>
      <c r="P103" s="398"/>
      <c r="Q103" s="398"/>
      <c r="R103" s="398"/>
      <c r="S103" s="398"/>
      <c r="T103" s="398"/>
      <c r="U103" s="398"/>
      <c r="V103" s="396" t="s">
        <v>809</v>
      </c>
      <c r="W103" s="470" t="s">
        <v>383</v>
      </c>
      <c r="X103" s="470"/>
      <c r="Y103" s="470"/>
      <c r="Z103" s="470"/>
      <c r="AA103" s="470"/>
      <c r="AB103" s="470"/>
      <c r="AC103" s="470"/>
      <c r="AD103" s="470"/>
      <c r="AE103" s="470"/>
      <c r="AF103" s="470"/>
      <c r="AG103" s="470"/>
      <c r="AH103" s="470"/>
      <c r="AI103" s="470"/>
      <c r="AJ103" s="470"/>
      <c r="AK103" s="470"/>
      <c r="AL103" s="470"/>
      <c r="AM103" s="470"/>
      <c r="AN103" s="470"/>
      <c r="AO103" s="470"/>
      <c r="AP103" s="470"/>
      <c r="AQ103" s="400" t="s">
        <v>398</v>
      </c>
      <c r="AR103" s="407">
        <v>0.2</v>
      </c>
      <c r="AS103" s="417" t="s">
        <v>399</v>
      </c>
      <c r="AT103" s="206" t="s">
        <v>1081</v>
      </c>
      <c r="AU103" s="208" t="s">
        <v>376</v>
      </c>
      <c r="AV103" s="209">
        <v>0.25</v>
      </c>
      <c r="AW103" s="210" t="s">
        <v>377</v>
      </c>
      <c r="AX103" s="209">
        <v>0.25</v>
      </c>
      <c r="AY103" s="209">
        <f t="shared" si="9"/>
        <v>0.5</v>
      </c>
      <c r="AZ103" s="210" t="s">
        <v>378</v>
      </c>
      <c r="BA103" s="210" t="s">
        <v>834</v>
      </c>
      <c r="BB103" s="210" t="s">
        <v>380</v>
      </c>
      <c r="BC103" s="401"/>
      <c r="BD103" s="402"/>
      <c r="BE103" s="402"/>
      <c r="BF103" s="402"/>
      <c r="BG103" s="402"/>
      <c r="BH103" s="402"/>
      <c r="BI103" s="402"/>
      <c r="BJ103" s="402"/>
      <c r="BK103" s="402"/>
      <c r="BL103" s="402"/>
      <c r="BM103" s="402"/>
      <c r="BN103" s="402"/>
      <c r="BO103" s="402"/>
      <c r="BP103" s="402"/>
      <c r="BQ103" s="402"/>
      <c r="BR103" s="402"/>
      <c r="BS103" s="402"/>
      <c r="BT103" s="402"/>
      <c r="BU103" s="402"/>
      <c r="BV103" s="402"/>
      <c r="BW103" s="402"/>
      <c r="BX103" s="402"/>
      <c r="BY103" s="403"/>
      <c r="BZ103" s="214">
        <f>M103-(M103*AY103)</f>
        <v>0.1</v>
      </c>
      <c r="CA103" s="214" t="s">
        <v>387</v>
      </c>
      <c r="CB103" s="136" t="s">
        <v>809</v>
      </c>
      <c r="CC103" s="214">
        <f t="shared" si="10"/>
        <v>0.1</v>
      </c>
      <c r="CD103" s="132" t="s">
        <v>398</v>
      </c>
      <c r="CE103" s="214">
        <v>0.2</v>
      </c>
      <c r="CF103" s="214"/>
      <c r="CG103" s="132" t="s">
        <v>399</v>
      </c>
      <c r="CH103" s="384" t="s">
        <v>389</v>
      </c>
      <c r="CI103" s="229" t="s">
        <v>1082</v>
      </c>
      <c r="CJ103" s="480" t="s">
        <v>1083</v>
      </c>
      <c r="CK103" s="218"/>
      <c r="CL103" s="218"/>
      <c r="CM103" s="487" t="s">
        <v>1084</v>
      </c>
      <c r="CN103" s="480" t="s">
        <v>1085</v>
      </c>
      <c r="CO103" s="480" t="s">
        <v>371</v>
      </c>
      <c r="CP103" s="374" t="s">
        <v>546</v>
      </c>
      <c r="CQ103" s="374" t="s">
        <v>419</v>
      </c>
    </row>
    <row r="104" spans="1:95" ht="57" customHeight="1" x14ac:dyDescent="0.25">
      <c r="A104" s="426"/>
      <c r="B104" s="426"/>
      <c r="C104" s="426"/>
      <c r="D104" s="426"/>
      <c r="E104" s="426"/>
      <c r="F104" s="367" t="s">
        <v>1086</v>
      </c>
      <c r="G104" s="426"/>
      <c r="H104" s="426"/>
      <c r="I104" s="426"/>
      <c r="J104" s="426"/>
      <c r="K104" s="414"/>
      <c r="L104" s="414"/>
      <c r="M104" s="416"/>
      <c r="N104" s="398"/>
      <c r="O104" s="398"/>
      <c r="P104" s="398"/>
      <c r="Q104" s="398"/>
      <c r="R104" s="398"/>
      <c r="S104" s="398"/>
      <c r="T104" s="398"/>
      <c r="U104" s="398"/>
      <c r="V104" s="397"/>
      <c r="W104" s="470"/>
      <c r="X104" s="470"/>
      <c r="Y104" s="470"/>
      <c r="Z104" s="470"/>
      <c r="AA104" s="470"/>
      <c r="AB104" s="470"/>
      <c r="AC104" s="470"/>
      <c r="AD104" s="470"/>
      <c r="AE104" s="470"/>
      <c r="AF104" s="470"/>
      <c r="AG104" s="470"/>
      <c r="AH104" s="470"/>
      <c r="AI104" s="470"/>
      <c r="AJ104" s="470"/>
      <c r="AK104" s="470"/>
      <c r="AL104" s="470"/>
      <c r="AM104" s="470"/>
      <c r="AN104" s="470"/>
      <c r="AO104" s="470"/>
      <c r="AP104" s="470"/>
      <c r="AQ104" s="400"/>
      <c r="AR104" s="409"/>
      <c r="AS104" s="418"/>
      <c r="AT104" s="207" t="s">
        <v>1087</v>
      </c>
      <c r="AU104" s="208" t="s">
        <v>376</v>
      </c>
      <c r="AV104" s="209">
        <v>0.25</v>
      </c>
      <c r="AW104" s="210" t="s">
        <v>386</v>
      </c>
      <c r="AX104" s="209">
        <v>0.15</v>
      </c>
      <c r="AY104" s="233">
        <f t="shared" si="9"/>
        <v>0.4</v>
      </c>
      <c r="AZ104" s="210" t="s">
        <v>378</v>
      </c>
      <c r="BA104" s="210" t="s">
        <v>379</v>
      </c>
      <c r="BB104" s="210" t="s">
        <v>380</v>
      </c>
      <c r="BC104" s="404"/>
      <c r="BD104" s="405"/>
      <c r="BE104" s="405"/>
      <c r="BF104" s="405"/>
      <c r="BG104" s="405"/>
      <c r="BH104" s="405"/>
      <c r="BI104" s="405"/>
      <c r="BJ104" s="405"/>
      <c r="BK104" s="405"/>
      <c r="BL104" s="405"/>
      <c r="BM104" s="405"/>
      <c r="BN104" s="405"/>
      <c r="BO104" s="405"/>
      <c r="BP104" s="405"/>
      <c r="BQ104" s="405"/>
      <c r="BR104" s="405"/>
      <c r="BS104" s="405"/>
      <c r="BT104" s="405"/>
      <c r="BU104" s="405"/>
      <c r="BV104" s="405"/>
      <c r="BW104" s="405"/>
      <c r="BX104" s="405"/>
      <c r="BY104" s="406"/>
      <c r="BZ104" s="225">
        <f>BZ103-(BZ103*AY104)</f>
        <v>0.06</v>
      </c>
      <c r="CA104" s="225" t="s">
        <v>387</v>
      </c>
      <c r="CB104" s="136" t="s">
        <v>809</v>
      </c>
      <c r="CC104" s="225">
        <f t="shared" si="10"/>
        <v>0.06</v>
      </c>
      <c r="CD104" s="132" t="s">
        <v>398</v>
      </c>
      <c r="CE104" s="225">
        <v>0.2</v>
      </c>
      <c r="CF104" s="225"/>
      <c r="CG104" s="132" t="s">
        <v>399</v>
      </c>
      <c r="CH104" s="385"/>
      <c r="CI104" s="206" t="s">
        <v>1088</v>
      </c>
      <c r="CJ104" s="480"/>
      <c r="CK104" s="218"/>
      <c r="CL104" s="218"/>
      <c r="CM104" s="487"/>
      <c r="CN104" s="383"/>
      <c r="CO104" s="383"/>
      <c r="CP104" s="374"/>
      <c r="CQ104" s="374"/>
    </row>
    <row r="105" spans="1:95" ht="11.25" customHeight="1" x14ac:dyDescent="0.25">
      <c r="A105" s="421" t="s">
        <v>1089</v>
      </c>
      <c r="B105" s="421" t="s">
        <v>1090</v>
      </c>
      <c r="C105" s="427" t="s">
        <v>392</v>
      </c>
      <c r="D105" s="427" t="s">
        <v>1091</v>
      </c>
      <c r="E105" s="476" t="s">
        <v>1092</v>
      </c>
      <c r="F105" s="367"/>
      <c r="G105" s="367"/>
      <c r="H105" s="367"/>
      <c r="I105" s="367"/>
      <c r="J105" s="367"/>
      <c r="K105" s="357"/>
      <c r="L105" s="357"/>
      <c r="M105" s="366"/>
      <c r="N105" s="369"/>
      <c r="O105" s="370"/>
      <c r="P105" s="370"/>
      <c r="Q105" s="370"/>
      <c r="R105" s="370"/>
      <c r="S105" s="370"/>
      <c r="T105" s="370"/>
      <c r="U105" s="371"/>
      <c r="V105" s="137"/>
      <c r="W105" s="133"/>
      <c r="X105" s="133"/>
      <c r="Y105" s="133"/>
      <c r="Z105" s="133"/>
      <c r="AA105" s="133"/>
      <c r="AB105" s="133"/>
      <c r="AC105" s="133"/>
      <c r="AD105" s="133"/>
      <c r="AE105" s="133"/>
      <c r="AF105" s="133"/>
      <c r="AG105" s="133"/>
      <c r="AH105" s="133"/>
      <c r="AI105" s="133"/>
      <c r="AJ105" s="133"/>
      <c r="AK105" s="133"/>
      <c r="AL105" s="133"/>
      <c r="AM105" s="133"/>
      <c r="AN105" s="133"/>
      <c r="AO105" s="133"/>
      <c r="AP105" s="133"/>
      <c r="AQ105" s="125"/>
      <c r="AR105" s="179"/>
      <c r="AS105" s="231"/>
      <c r="AT105" s="207"/>
      <c r="AU105" s="208"/>
      <c r="AV105" s="209"/>
      <c r="AW105" s="210"/>
      <c r="AX105" s="209"/>
      <c r="AY105" s="233"/>
      <c r="AZ105" s="210"/>
      <c r="BA105" s="210"/>
      <c r="BB105" s="210"/>
      <c r="BC105" s="238"/>
      <c r="BD105" s="239"/>
      <c r="BE105" s="239"/>
      <c r="BF105" s="239"/>
      <c r="BG105" s="239"/>
      <c r="BH105" s="239"/>
      <c r="BI105" s="239"/>
      <c r="BJ105" s="239"/>
      <c r="BK105" s="239"/>
      <c r="BL105" s="239"/>
      <c r="BM105" s="239"/>
      <c r="BN105" s="239"/>
      <c r="BO105" s="239"/>
      <c r="BP105" s="239"/>
      <c r="BQ105" s="239"/>
      <c r="BR105" s="239"/>
      <c r="BS105" s="239"/>
      <c r="BT105" s="239"/>
      <c r="BU105" s="239"/>
      <c r="BV105" s="239"/>
      <c r="BW105" s="239"/>
      <c r="BX105" s="239"/>
      <c r="BY105" s="240"/>
      <c r="BZ105" s="225"/>
      <c r="CA105" s="225"/>
      <c r="CB105" s="136"/>
      <c r="CC105" s="225"/>
      <c r="CD105" s="132"/>
      <c r="CE105" s="225"/>
      <c r="CF105" s="225"/>
      <c r="CG105" s="132"/>
      <c r="CH105" s="226"/>
      <c r="CI105" s="207"/>
      <c r="CJ105" s="206" t="s">
        <v>1093</v>
      </c>
      <c r="CK105" s="425"/>
      <c r="CL105" s="425"/>
      <c r="CM105" s="261" t="s">
        <v>1094</v>
      </c>
      <c r="CN105" s="379" t="s">
        <v>1095</v>
      </c>
      <c r="CO105" s="379" t="s">
        <v>1096</v>
      </c>
      <c r="CP105" s="478" t="s">
        <v>546</v>
      </c>
      <c r="CQ105" s="478" t="s">
        <v>419</v>
      </c>
    </row>
    <row r="106" spans="1:95" ht="81.75" customHeight="1" x14ac:dyDescent="0.25">
      <c r="A106" s="422"/>
      <c r="B106" s="422"/>
      <c r="C106" s="426"/>
      <c r="D106" s="426"/>
      <c r="E106" s="477"/>
      <c r="F106" s="368" t="s">
        <v>1097</v>
      </c>
      <c r="G106" s="358" t="s">
        <v>1098</v>
      </c>
      <c r="H106" s="358" t="s">
        <v>395</v>
      </c>
      <c r="I106" s="368" t="s">
        <v>1099</v>
      </c>
      <c r="J106" s="358" t="s">
        <v>1100</v>
      </c>
      <c r="K106" s="357" t="s">
        <v>653</v>
      </c>
      <c r="L106" s="357" t="s">
        <v>371</v>
      </c>
      <c r="M106" s="364">
        <v>0.2</v>
      </c>
      <c r="N106" s="471"/>
      <c r="O106" s="472"/>
      <c r="P106" s="472"/>
      <c r="Q106" s="472"/>
      <c r="R106" s="472"/>
      <c r="S106" s="472"/>
      <c r="T106" s="472"/>
      <c r="U106" s="473"/>
      <c r="V106" s="136" t="s">
        <v>809</v>
      </c>
      <c r="W106" s="470" t="s">
        <v>383</v>
      </c>
      <c r="X106" s="470"/>
      <c r="Y106" s="470"/>
      <c r="Z106" s="470"/>
      <c r="AA106" s="470"/>
      <c r="AB106" s="470"/>
      <c r="AC106" s="470"/>
      <c r="AD106" s="470"/>
      <c r="AE106" s="470"/>
      <c r="AF106" s="470"/>
      <c r="AG106" s="470"/>
      <c r="AH106" s="470"/>
      <c r="AI106" s="470"/>
      <c r="AJ106" s="470"/>
      <c r="AK106" s="470"/>
      <c r="AL106" s="470"/>
      <c r="AM106" s="470"/>
      <c r="AN106" s="470"/>
      <c r="AO106" s="470"/>
      <c r="AP106" s="470"/>
      <c r="AQ106" s="125" t="s">
        <v>398</v>
      </c>
      <c r="AR106" s="126">
        <v>0.2</v>
      </c>
      <c r="AS106" s="228" t="s">
        <v>399</v>
      </c>
      <c r="AT106" s="252" t="s">
        <v>1101</v>
      </c>
      <c r="AU106" s="208" t="s">
        <v>376</v>
      </c>
      <c r="AV106" s="209">
        <v>0.25</v>
      </c>
      <c r="AW106" s="210" t="s">
        <v>386</v>
      </c>
      <c r="AX106" s="209">
        <v>0.15</v>
      </c>
      <c r="AY106" s="233">
        <f t="shared" si="9"/>
        <v>0.4</v>
      </c>
      <c r="AZ106" s="210" t="s">
        <v>378</v>
      </c>
      <c r="BA106" s="210" t="s">
        <v>379</v>
      </c>
      <c r="BB106" s="210" t="s">
        <v>380</v>
      </c>
      <c r="BC106" s="401"/>
      <c r="BD106" s="402"/>
      <c r="BE106" s="402"/>
      <c r="BF106" s="402"/>
      <c r="BG106" s="402"/>
      <c r="BH106" s="402"/>
      <c r="BI106" s="402"/>
      <c r="BJ106" s="402"/>
      <c r="BK106" s="402"/>
      <c r="BL106" s="402"/>
      <c r="BM106" s="402"/>
      <c r="BN106" s="402"/>
      <c r="BO106" s="402"/>
      <c r="BP106" s="402"/>
      <c r="BQ106" s="402"/>
      <c r="BR106" s="402"/>
      <c r="BS106" s="402"/>
      <c r="BT106" s="402"/>
      <c r="BU106" s="402"/>
      <c r="BV106" s="402"/>
      <c r="BW106" s="402"/>
      <c r="BX106" s="402"/>
      <c r="BY106" s="403"/>
      <c r="BZ106" s="225">
        <f>M106-(M106*AY106)</f>
        <v>0.12</v>
      </c>
      <c r="CA106" s="225" t="s">
        <v>387</v>
      </c>
      <c r="CB106" s="136" t="s">
        <v>809</v>
      </c>
      <c r="CC106" s="225">
        <f t="shared" si="10"/>
        <v>0.12</v>
      </c>
      <c r="CD106" s="132" t="s">
        <v>398</v>
      </c>
      <c r="CE106" s="225">
        <v>0.2</v>
      </c>
      <c r="CF106" s="225"/>
      <c r="CG106" s="132" t="s">
        <v>399</v>
      </c>
      <c r="CH106" s="210" t="s">
        <v>389</v>
      </c>
      <c r="CI106" s="207" t="s">
        <v>1102</v>
      </c>
      <c r="CJ106" s="253" t="s">
        <v>1103</v>
      </c>
      <c r="CK106" s="425"/>
      <c r="CL106" s="425"/>
      <c r="CM106" s="273" t="s">
        <v>1104</v>
      </c>
      <c r="CN106" s="383"/>
      <c r="CO106" s="383"/>
      <c r="CP106" s="479"/>
      <c r="CQ106" s="479"/>
    </row>
    <row r="107" spans="1:95" ht="150" customHeight="1" x14ac:dyDescent="0.25">
      <c r="A107" s="421" t="s">
        <v>1105</v>
      </c>
      <c r="B107" s="421" t="s">
        <v>1106</v>
      </c>
      <c r="C107" s="421" t="s">
        <v>1107</v>
      </c>
      <c r="D107" s="421" t="s">
        <v>1108</v>
      </c>
      <c r="E107" s="421" t="s">
        <v>1109</v>
      </c>
      <c r="F107" s="363" t="s">
        <v>1110</v>
      </c>
      <c r="G107" s="363" t="s">
        <v>1111</v>
      </c>
      <c r="H107" s="363" t="s">
        <v>395</v>
      </c>
      <c r="I107" s="363" t="s">
        <v>1112</v>
      </c>
      <c r="J107" s="363" t="s">
        <v>1113</v>
      </c>
      <c r="K107" s="357" t="s">
        <v>653</v>
      </c>
      <c r="L107" s="358" t="s">
        <v>808</v>
      </c>
      <c r="M107" s="364">
        <v>0.2</v>
      </c>
      <c r="N107" s="471"/>
      <c r="O107" s="472"/>
      <c r="P107" s="472"/>
      <c r="Q107" s="472"/>
      <c r="R107" s="472"/>
      <c r="S107" s="472"/>
      <c r="T107" s="472"/>
      <c r="U107" s="473"/>
      <c r="V107" s="136" t="s">
        <v>809</v>
      </c>
      <c r="W107" s="470" t="s">
        <v>383</v>
      </c>
      <c r="X107" s="470"/>
      <c r="Y107" s="470"/>
      <c r="Z107" s="470"/>
      <c r="AA107" s="470"/>
      <c r="AB107" s="470"/>
      <c r="AC107" s="470"/>
      <c r="AD107" s="470"/>
      <c r="AE107" s="470"/>
      <c r="AF107" s="470"/>
      <c r="AG107" s="470"/>
      <c r="AH107" s="470"/>
      <c r="AI107" s="470"/>
      <c r="AJ107" s="470"/>
      <c r="AK107" s="470"/>
      <c r="AL107" s="470"/>
      <c r="AM107" s="470"/>
      <c r="AN107" s="470"/>
      <c r="AO107" s="470"/>
      <c r="AP107" s="470"/>
      <c r="AQ107" s="125" t="s">
        <v>398</v>
      </c>
      <c r="AR107" s="126">
        <v>0.2</v>
      </c>
      <c r="AS107" s="228" t="s">
        <v>399</v>
      </c>
      <c r="AT107" s="206" t="s">
        <v>1114</v>
      </c>
      <c r="AU107" s="208" t="s">
        <v>376</v>
      </c>
      <c r="AV107" s="209">
        <v>0.25</v>
      </c>
      <c r="AW107" s="210" t="s">
        <v>386</v>
      </c>
      <c r="AX107" s="209">
        <v>0.15</v>
      </c>
      <c r="AY107" s="209">
        <f>+AV107+AX107</f>
        <v>0.4</v>
      </c>
      <c r="AZ107" s="210" t="s">
        <v>378</v>
      </c>
      <c r="BA107" s="210" t="s">
        <v>379</v>
      </c>
      <c r="BB107" s="210" t="s">
        <v>380</v>
      </c>
      <c r="BC107" s="401"/>
      <c r="BD107" s="402"/>
      <c r="BE107" s="402"/>
      <c r="BF107" s="402"/>
      <c r="BG107" s="402"/>
      <c r="BH107" s="402"/>
      <c r="BI107" s="402"/>
      <c r="BJ107" s="402"/>
      <c r="BK107" s="402"/>
      <c r="BL107" s="402"/>
      <c r="BM107" s="402"/>
      <c r="BN107" s="402"/>
      <c r="BO107" s="402"/>
      <c r="BP107" s="402"/>
      <c r="BQ107" s="402"/>
      <c r="BR107" s="402"/>
      <c r="BS107" s="402"/>
      <c r="BT107" s="402"/>
      <c r="BU107" s="402"/>
      <c r="BV107" s="402"/>
      <c r="BW107" s="402"/>
      <c r="BX107" s="402"/>
      <c r="BY107" s="403"/>
      <c r="BZ107" s="214">
        <f>M107-(M107*AY107)</f>
        <v>0.12</v>
      </c>
      <c r="CA107" s="214" t="s">
        <v>387</v>
      </c>
      <c r="CB107" s="136" t="s">
        <v>809</v>
      </c>
      <c r="CC107" s="214">
        <f>BZ107</f>
        <v>0.12</v>
      </c>
      <c r="CD107" s="132" t="s">
        <v>398</v>
      </c>
      <c r="CE107" s="214">
        <v>0.2</v>
      </c>
      <c r="CF107" s="214"/>
      <c r="CG107" s="132" t="s">
        <v>399</v>
      </c>
      <c r="CH107" s="210" t="s">
        <v>389</v>
      </c>
      <c r="CI107" s="206" t="s">
        <v>1115</v>
      </c>
      <c r="CJ107" s="253" t="s">
        <v>1116</v>
      </c>
      <c r="CK107" s="425"/>
      <c r="CL107" s="425"/>
      <c r="CM107" s="273" t="s">
        <v>1117</v>
      </c>
      <c r="CN107" s="482" t="s">
        <v>1118</v>
      </c>
      <c r="CO107" s="379" t="s">
        <v>1119</v>
      </c>
      <c r="CP107" s="474" t="s">
        <v>546</v>
      </c>
      <c r="CQ107" s="474" t="s">
        <v>419</v>
      </c>
    </row>
    <row r="108" spans="1:95" ht="85.5" customHeight="1" x14ac:dyDescent="0.25">
      <c r="A108" s="422"/>
      <c r="B108" s="422"/>
      <c r="C108" s="422"/>
      <c r="D108" s="422"/>
      <c r="E108" s="422"/>
      <c r="F108" s="363"/>
      <c r="G108" s="363"/>
      <c r="H108" s="363"/>
      <c r="I108" s="363"/>
      <c r="J108" s="363"/>
      <c r="K108" s="357"/>
      <c r="L108" s="358"/>
      <c r="M108" s="364"/>
      <c r="N108" s="369"/>
      <c r="O108" s="370"/>
      <c r="P108" s="370"/>
      <c r="Q108" s="370"/>
      <c r="R108" s="370"/>
      <c r="S108" s="370"/>
      <c r="T108" s="370"/>
      <c r="U108" s="371"/>
      <c r="V108" s="136"/>
      <c r="W108" s="133"/>
      <c r="X108" s="133"/>
      <c r="Y108" s="133"/>
      <c r="Z108" s="133"/>
      <c r="AA108" s="133"/>
      <c r="AB108" s="133"/>
      <c r="AC108" s="133"/>
      <c r="AD108" s="133"/>
      <c r="AE108" s="133"/>
      <c r="AF108" s="133"/>
      <c r="AG108" s="133"/>
      <c r="AH108" s="133"/>
      <c r="AI108" s="133"/>
      <c r="AJ108" s="133"/>
      <c r="AK108" s="133"/>
      <c r="AL108" s="133"/>
      <c r="AM108" s="133"/>
      <c r="AN108" s="133"/>
      <c r="AO108" s="133"/>
      <c r="AP108" s="133"/>
      <c r="AQ108" s="125"/>
      <c r="AR108" s="126"/>
      <c r="AS108" s="228"/>
      <c r="AT108" s="206"/>
      <c r="AU108" s="208"/>
      <c r="AV108" s="209"/>
      <c r="AW108" s="210"/>
      <c r="AX108" s="209"/>
      <c r="AY108" s="209"/>
      <c r="AZ108" s="210"/>
      <c r="BA108" s="210"/>
      <c r="BB108" s="210"/>
      <c r="BC108" s="211"/>
      <c r="BD108" s="212"/>
      <c r="BE108" s="212"/>
      <c r="BF108" s="212"/>
      <c r="BG108" s="212"/>
      <c r="BH108" s="212"/>
      <c r="BI108" s="212"/>
      <c r="BJ108" s="212"/>
      <c r="BK108" s="212"/>
      <c r="BL108" s="212"/>
      <c r="BM108" s="212"/>
      <c r="BN108" s="212"/>
      <c r="BO108" s="212"/>
      <c r="BP108" s="212"/>
      <c r="BQ108" s="212"/>
      <c r="BR108" s="212"/>
      <c r="BS108" s="212"/>
      <c r="BT108" s="212"/>
      <c r="BU108" s="212"/>
      <c r="BV108" s="212"/>
      <c r="BW108" s="212"/>
      <c r="BX108" s="212"/>
      <c r="BY108" s="213"/>
      <c r="BZ108" s="214"/>
      <c r="CA108" s="214"/>
      <c r="CB108" s="136"/>
      <c r="CC108" s="214"/>
      <c r="CD108" s="132"/>
      <c r="CE108" s="214"/>
      <c r="CF108" s="214"/>
      <c r="CG108" s="132"/>
      <c r="CH108" s="210"/>
      <c r="CI108" s="206"/>
      <c r="CJ108" s="253" t="s">
        <v>1120</v>
      </c>
      <c r="CK108" s="425"/>
      <c r="CL108" s="425"/>
      <c r="CM108" s="278" t="s">
        <v>1121</v>
      </c>
      <c r="CN108" s="483"/>
      <c r="CO108" s="383"/>
      <c r="CP108" s="475"/>
      <c r="CQ108" s="475"/>
    </row>
    <row r="109" spans="1:95" ht="119.25" customHeight="1" x14ac:dyDescent="0.25">
      <c r="A109" s="421" t="s">
        <v>1122</v>
      </c>
      <c r="B109" s="421" t="s">
        <v>1123</v>
      </c>
      <c r="C109" s="421" t="s">
        <v>1107</v>
      </c>
      <c r="D109" s="421" t="s">
        <v>1124</v>
      </c>
      <c r="E109" s="421" t="s">
        <v>1125</v>
      </c>
      <c r="F109" s="363" t="s">
        <v>1126</v>
      </c>
      <c r="G109" s="363" t="s">
        <v>1127</v>
      </c>
      <c r="H109" s="363" t="s">
        <v>395</v>
      </c>
      <c r="I109" s="363" t="s">
        <v>1128</v>
      </c>
      <c r="J109" s="363" t="s">
        <v>1129</v>
      </c>
      <c r="K109" s="357" t="s">
        <v>653</v>
      </c>
      <c r="L109" s="358" t="s">
        <v>808</v>
      </c>
      <c r="M109" s="364">
        <v>0.2</v>
      </c>
      <c r="N109" s="471"/>
      <c r="O109" s="472"/>
      <c r="P109" s="472"/>
      <c r="Q109" s="472"/>
      <c r="R109" s="472"/>
      <c r="S109" s="472"/>
      <c r="T109" s="472"/>
      <c r="U109" s="473"/>
      <c r="V109" s="136" t="s">
        <v>809</v>
      </c>
      <c r="W109" s="470" t="s">
        <v>383</v>
      </c>
      <c r="X109" s="470"/>
      <c r="Y109" s="470"/>
      <c r="Z109" s="470"/>
      <c r="AA109" s="470"/>
      <c r="AB109" s="470"/>
      <c r="AC109" s="470"/>
      <c r="AD109" s="470"/>
      <c r="AE109" s="470"/>
      <c r="AF109" s="470"/>
      <c r="AG109" s="470"/>
      <c r="AH109" s="470"/>
      <c r="AI109" s="470"/>
      <c r="AJ109" s="470"/>
      <c r="AK109" s="470"/>
      <c r="AL109" s="470"/>
      <c r="AM109" s="470"/>
      <c r="AN109" s="470"/>
      <c r="AO109" s="470"/>
      <c r="AP109" s="470"/>
      <c r="AQ109" s="125" t="s">
        <v>398</v>
      </c>
      <c r="AR109" s="126">
        <v>0.2</v>
      </c>
      <c r="AS109" s="228" t="s">
        <v>399</v>
      </c>
      <c r="AT109" s="206" t="s">
        <v>1130</v>
      </c>
      <c r="AU109" s="208" t="s">
        <v>376</v>
      </c>
      <c r="AV109" s="209">
        <v>0.25</v>
      </c>
      <c r="AW109" s="210" t="s">
        <v>377</v>
      </c>
      <c r="AX109" s="209">
        <v>0.25</v>
      </c>
      <c r="AY109" s="209">
        <f>+AV109+AX109</f>
        <v>0.5</v>
      </c>
      <c r="AZ109" s="210" t="s">
        <v>378</v>
      </c>
      <c r="BA109" s="210" t="s">
        <v>379</v>
      </c>
      <c r="BB109" s="210" t="s">
        <v>380</v>
      </c>
      <c r="BC109" s="401"/>
      <c r="BD109" s="402"/>
      <c r="BE109" s="402"/>
      <c r="BF109" s="402"/>
      <c r="BG109" s="402"/>
      <c r="BH109" s="402"/>
      <c r="BI109" s="402"/>
      <c r="BJ109" s="402"/>
      <c r="BK109" s="402"/>
      <c r="BL109" s="402"/>
      <c r="BM109" s="402"/>
      <c r="BN109" s="402"/>
      <c r="BO109" s="402"/>
      <c r="BP109" s="402"/>
      <c r="BQ109" s="402"/>
      <c r="BR109" s="402"/>
      <c r="BS109" s="402"/>
      <c r="BT109" s="402"/>
      <c r="BU109" s="402"/>
      <c r="BV109" s="402"/>
      <c r="BW109" s="402"/>
      <c r="BX109" s="402"/>
      <c r="BY109" s="403"/>
      <c r="BZ109" s="214">
        <f>M109-(M109*AY109)</f>
        <v>0.1</v>
      </c>
      <c r="CA109" s="214" t="s">
        <v>387</v>
      </c>
      <c r="CB109" s="136" t="s">
        <v>809</v>
      </c>
      <c r="CC109" s="214">
        <f>BZ109</f>
        <v>0.1</v>
      </c>
      <c r="CD109" s="132" t="s">
        <v>398</v>
      </c>
      <c r="CE109" s="214">
        <v>0.2</v>
      </c>
      <c r="CF109" s="214"/>
      <c r="CG109" s="132" t="s">
        <v>399</v>
      </c>
      <c r="CH109" s="210" t="s">
        <v>389</v>
      </c>
      <c r="CI109" s="206" t="s">
        <v>1115</v>
      </c>
      <c r="CJ109" s="206" t="s">
        <v>1131</v>
      </c>
      <c r="CK109" s="425"/>
      <c r="CL109" s="425"/>
      <c r="CM109" s="484" t="s">
        <v>1132</v>
      </c>
      <c r="CN109" s="379" t="s">
        <v>1133</v>
      </c>
      <c r="CO109" s="379" t="s">
        <v>371</v>
      </c>
      <c r="CP109" s="423" t="s">
        <v>546</v>
      </c>
      <c r="CQ109" s="423" t="s">
        <v>419</v>
      </c>
    </row>
    <row r="110" spans="1:95" ht="111.75" customHeight="1" x14ac:dyDescent="0.25">
      <c r="A110" s="422"/>
      <c r="B110" s="422"/>
      <c r="C110" s="422"/>
      <c r="D110" s="422"/>
      <c r="E110" s="422"/>
      <c r="F110" s="363"/>
      <c r="G110" s="363"/>
      <c r="H110" s="363"/>
      <c r="I110" s="363"/>
      <c r="J110" s="363"/>
      <c r="K110" s="357"/>
      <c r="L110" s="358"/>
      <c r="M110" s="364"/>
      <c r="N110" s="369"/>
      <c r="O110" s="370"/>
      <c r="P110" s="370"/>
      <c r="Q110" s="370"/>
      <c r="R110" s="370"/>
      <c r="S110" s="370"/>
      <c r="T110" s="370"/>
      <c r="U110" s="371"/>
      <c r="V110" s="136"/>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25"/>
      <c r="AR110" s="126"/>
      <c r="AS110" s="228"/>
      <c r="AT110" s="206"/>
      <c r="AU110" s="208"/>
      <c r="AV110" s="209"/>
      <c r="AW110" s="210"/>
      <c r="AX110" s="209"/>
      <c r="AY110" s="209"/>
      <c r="AZ110" s="210"/>
      <c r="BA110" s="210"/>
      <c r="BB110" s="210"/>
      <c r="BC110" s="211"/>
      <c r="BD110" s="212"/>
      <c r="BE110" s="212"/>
      <c r="BF110" s="212"/>
      <c r="BG110" s="212"/>
      <c r="BH110" s="212"/>
      <c r="BI110" s="212"/>
      <c r="BJ110" s="212"/>
      <c r="BK110" s="212"/>
      <c r="BL110" s="212"/>
      <c r="BM110" s="212"/>
      <c r="BN110" s="212"/>
      <c r="BO110" s="212"/>
      <c r="BP110" s="212"/>
      <c r="BQ110" s="212"/>
      <c r="BR110" s="212"/>
      <c r="BS110" s="212"/>
      <c r="BT110" s="212"/>
      <c r="BU110" s="212"/>
      <c r="BV110" s="212"/>
      <c r="BW110" s="212"/>
      <c r="BX110" s="212"/>
      <c r="BY110" s="213"/>
      <c r="BZ110" s="214"/>
      <c r="CA110" s="214"/>
      <c r="CB110" s="136"/>
      <c r="CC110" s="214"/>
      <c r="CD110" s="132"/>
      <c r="CE110" s="214"/>
      <c r="CF110" s="214"/>
      <c r="CG110" s="132"/>
      <c r="CH110" s="210"/>
      <c r="CI110" s="206"/>
      <c r="CJ110" s="206" t="s">
        <v>1134</v>
      </c>
      <c r="CK110" s="425"/>
      <c r="CL110" s="425"/>
      <c r="CM110" s="484"/>
      <c r="CN110" s="383"/>
      <c r="CO110" s="383"/>
      <c r="CP110" s="424"/>
      <c r="CQ110" s="424"/>
    </row>
    <row r="111" spans="1:95" ht="109.5" customHeight="1" x14ac:dyDescent="0.25">
      <c r="A111" s="363" t="s">
        <v>1135</v>
      </c>
      <c r="B111" s="363" t="s">
        <v>1136</v>
      </c>
      <c r="C111" s="363" t="s">
        <v>1137</v>
      </c>
      <c r="D111" s="363" t="s">
        <v>1138</v>
      </c>
      <c r="E111" s="363" t="s">
        <v>1139</v>
      </c>
      <c r="F111" s="363" t="s">
        <v>1140</v>
      </c>
      <c r="G111" s="363" t="s">
        <v>1141</v>
      </c>
      <c r="H111" s="363" t="s">
        <v>1142</v>
      </c>
      <c r="I111" s="363" t="s">
        <v>1143</v>
      </c>
      <c r="J111" s="363" t="s">
        <v>1144</v>
      </c>
      <c r="K111" s="357" t="s">
        <v>397</v>
      </c>
      <c r="L111" s="357" t="s">
        <v>400</v>
      </c>
      <c r="M111" s="359">
        <v>0.2</v>
      </c>
      <c r="N111" s="471"/>
      <c r="O111" s="472"/>
      <c r="P111" s="472"/>
      <c r="Q111" s="472"/>
      <c r="R111" s="472"/>
      <c r="S111" s="472"/>
      <c r="T111" s="472"/>
      <c r="U111" s="473"/>
      <c r="V111" s="136" t="s">
        <v>809</v>
      </c>
      <c r="W111" s="470" t="s">
        <v>383</v>
      </c>
      <c r="X111" s="470"/>
      <c r="Y111" s="470"/>
      <c r="Z111" s="470"/>
      <c r="AA111" s="470"/>
      <c r="AB111" s="470"/>
      <c r="AC111" s="470"/>
      <c r="AD111" s="470"/>
      <c r="AE111" s="470"/>
      <c r="AF111" s="470"/>
      <c r="AG111" s="470"/>
      <c r="AH111" s="470"/>
      <c r="AI111" s="470"/>
      <c r="AJ111" s="470"/>
      <c r="AK111" s="470"/>
      <c r="AL111" s="470"/>
      <c r="AM111" s="470"/>
      <c r="AN111" s="470"/>
      <c r="AO111" s="470"/>
      <c r="AP111" s="470"/>
      <c r="AQ111" s="125" t="s">
        <v>398</v>
      </c>
      <c r="AR111" s="126">
        <v>0.2</v>
      </c>
      <c r="AS111" s="228" t="s">
        <v>399</v>
      </c>
      <c r="AT111" s="206" t="s">
        <v>1145</v>
      </c>
      <c r="AU111" s="208" t="s">
        <v>376</v>
      </c>
      <c r="AV111" s="209">
        <v>0.25</v>
      </c>
      <c r="AW111" s="210" t="s">
        <v>386</v>
      </c>
      <c r="AX111" s="209">
        <v>0.15</v>
      </c>
      <c r="AY111" s="209">
        <f>+AV111+AX111</f>
        <v>0.4</v>
      </c>
      <c r="AZ111" s="210" t="s">
        <v>378</v>
      </c>
      <c r="BA111" s="210" t="s">
        <v>379</v>
      </c>
      <c r="BB111" s="210" t="s">
        <v>380</v>
      </c>
      <c r="BC111" s="401"/>
      <c r="BD111" s="402"/>
      <c r="BE111" s="402"/>
      <c r="BF111" s="402"/>
      <c r="BG111" s="402"/>
      <c r="BH111" s="402"/>
      <c r="BI111" s="402"/>
      <c r="BJ111" s="402"/>
      <c r="BK111" s="402"/>
      <c r="BL111" s="402"/>
      <c r="BM111" s="402"/>
      <c r="BN111" s="402"/>
      <c r="BO111" s="402"/>
      <c r="BP111" s="402"/>
      <c r="BQ111" s="402"/>
      <c r="BR111" s="402"/>
      <c r="BS111" s="402"/>
      <c r="BT111" s="402"/>
      <c r="BU111" s="402"/>
      <c r="BV111" s="402"/>
      <c r="BW111" s="402"/>
      <c r="BX111" s="402"/>
      <c r="BY111" s="403"/>
      <c r="BZ111" s="214">
        <f>M111-(M111*AY111)</f>
        <v>0.12</v>
      </c>
      <c r="CA111" s="214" t="s">
        <v>387</v>
      </c>
      <c r="CB111" s="136" t="s">
        <v>809</v>
      </c>
      <c r="CC111" s="214">
        <f>BZ111</f>
        <v>0.12</v>
      </c>
      <c r="CD111" s="132" t="s">
        <v>398</v>
      </c>
      <c r="CE111" s="214">
        <v>0.2</v>
      </c>
      <c r="CF111" s="214"/>
      <c r="CG111" s="132" t="s">
        <v>399</v>
      </c>
      <c r="CH111" s="210" t="s">
        <v>389</v>
      </c>
      <c r="CI111" s="254" t="s">
        <v>945</v>
      </c>
      <c r="CJ111" s="253" t="s">
        <v>1146</v>
      </c>
      <c r="CK111" s="218"/>
      <c r="CL111" s="218"/>
      <c r="CM111" s="279" t="s">
        <v>1147</v>
      </c>
      <c r="CN111" s="253" t="s">
        <v>1148</v>
      </c>
      <c r="CO111" s="206" t="s">
        <v>1149</v>
      </c>
      <c r="CP111" s="255" t="s">
        <v>546</v>
      </c>
      <c r="CQ111" s="255" t="s">
        <v>419</v>
      </c>
    </row>
    <row r="112" spans="1:95" ht="134.25" customHeight="1" x14ac:dyDescent="0.25"/>
  </sheetData>
  <autoFilter ref="A4:CQ111" xr:uid="{00000000-0001-0000-0200-00000000000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2"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9" showButton="0"/>
    <filterColumn colId="60" showButton="0"/>
    <filterColumn colId="61" showButton="0"/>
    <filterColumn colId="62" showButton="0"/>
    <filterColumn colId="63" showButton="0"/>
    <filterColumn colId="64" showButton="0"/>
    <filterColumn colId="72" showButton="0"/>
    <filterColumn colId="73" showButton="0"/>
    <filterColumn colId="74" showButton="0"/>
    <filterColumn colId="75" showButton="0"/>
  </autoFilter>
  <dataConsolidate/>
  <mergeCells count="580">
    <mergeCell ref="CO98:CO99"/>
    <mergeCell ref="AN10:AN11"/>
    <mergeCell ref="CJ10:CJ11"/>
    <mergeCell ref="CO10:CO11"/>
    <mergeCell ref="CP10:CP11"/>
    <mergeCell ref="CQ10:CQ11"/>
    <mergeCell ref="AR86:AR87"/>
    <mergeCell ref="AS86:AS87"/>
    <mergeCell ref="CP98:CP99"/>
    <mergeCell ref="CQ98:CQ99"/>
    <mergeCell ref="CQ100:CQ102"/>
    <mergeCell ref="CO96:CO97"/>
    <mergeCell ref="CQ88:CQ89"/>
    <mergeCell ref="CH98:CH99"/>
    <mergeCell ref="B100:B102"/>
    <mergeCell ref="CO90:CO92"/>
    <mergeCell ref="CP90:CP92"/>
    <mergeCell ref="C100:C102"/>
    <mergeCell ref="CM103:CM104"/>
    <mergeCell ref="CN103:CN104"/>
    <mergeCell ref="CP103:CP104"/>
    <mergeCell ref="CN100:CN102"/>
    <mergeCell ref="CQ103:CQ104"/>
    <mergeCell ref="BC103:BY104"/>
    <mergeCell ref="BC100:BY102"/>
    <mergeCell ref="AT93:AT94"/>
    <mergeCell ref="E93:E95"/>
    <mergeCell ref="H93:H95"/>
    <mergeCell ref="J93:J95"/>
    <mergeCell ref="K93:K95"/>
    <mergeCell ref="CH103:CH104"/>
    <mergeCell ref="CH100:CH102"/>
    <mergeCell ref="CQ96:CQ97"/>
    <mergeCell ref="CO100:CO102"/>
    <mergeCell ref="N96:U97"/>
    <mergeCell ref="V96:V97"/>
    <mergeCell ref="AQ88:AQ89"/>
    <mergeCell ref="AR88:AR89"/>
    <mergeCell ref="CQ90:CQ92"/>
    <mergeCell ref="L93:L95"/>
    <mergeCell ref="M93:M95"/>
    <mergeCell ref="CM96:CM97"/>
    <mergeCell ref="CN96:CN97"/>
    <mergeCell ref="CP93:CP95"/>
    <mergeCell ref="CQ93:CQ95"/>
    <mergeCell ref="CP96:CP97"/>
    <mergeCell ref="C109:C110"/>
    <mergeCell ref="B109:B110"/>
    <mergeCell ref="AQ100:AQ102"/>
    <mergeCell ref="AR100:AR102"/>
    <mergeCell ref="CN105:CN106"/>
    <mergeCell ref="CO105:CO106"/>
    <mergeCell ref="CP105:CP106"/>
    <mergeCell ref="CO107:CO108"/>
    <mergeCell ref="N109:U109"/>
    <mergeCell ref="CN107:CN108"/>
    <mergeCell ref="W109:AP109"/>
    <mergeCell ref="E107:E108"/>
    <mergeCell ref="D107:D108"/>
    <mergeCell ref="C107:C108"/>
    <mergeCell ref="B107:B108"/>
    <mergeCell ref="N107:U107"/>
    <mergeCell ref="W107:AP107"/>
    <mergeCell ref="CK107:CK108"/>
    <mergeCell ref="M103:M104"/>
    <mergeCell ref="CO103:CO104"/>
    <mergeCell ref="CM109:CM110"/>
    <mergeCell ref="E109:E110"/>
    <mergeCell ref="D109:D110"/>
    <mergeCell ref="CP100:CP102"/>
    <mergeCell ref="A100:A102"/>
    <mergeCell ref="V83:V85"/>
    <mergeCell ref="AQ83:AQ85"/>
    <mergeCell ref="L96:L97"/>
    <mergeCell ref="M96:M97"/>
    <mergeCell ref="CP83:CP85"/>
    <mergeCell ref="CQ83:CQ85"/>
    <mergeCell ref="CO71:CO72"/>
    <mergeCell ref="CP71:CP72"/>
    <mergeCell ref="CQ71:CQ72"/>
    <mergeCell ref="CH77:CH78"/>
    <mergeCell ref="CH79:CH80"/>
    <mergeCell ref="CH81:CH82"/>
    <mergeCell ref="CH83:CH85"/>
    <mergeCell ref="CH86:CH87"/>
    <mergeCell ref="CH88:CH89"/>
    <mergeCell ref="CH71:CH72"/>
    <mergeCell ref="M77:M78"/>
    <mergeCell ref="AQ75:AQ76"/>
    <mergeCell ref="AR75:AR76"/>
    <mergeCell ref="AS75:AS76"/>
    <mergeCell ref="N75:U76"/>
    <mergeCell ref="N77:U78"/>
    <mergeCell ref="V86:V87"/>
    <mergeCell ref="CQ107:CQ108"/>
    <mergeCell ref="A107:A108"/>
    <mergeCell ref="A103:A104"/>
    <mergeCell ref="B103:B104"/>
    <mergeCell ref="C103:C104"/>
    <mergeCell ref="D103:D104"/>
    <mergeCell ref="E103:E104"/>
    <mergeCell ref="G103:G104"/>
    <mergeCell ref="H103:H104"/>
    <mergeCell ref="I103:I104"/>
    <mergeCell ref="A105:A106"/>
    <mergeCell ref="E105:E106"/>
    <mergeCell ref="D105:D106"/>
    <mergeCell ref="B105:B106"/>
    <mergeCell ref="C105:C106"/>
    <mergeCell ref="CP107:CP108"/>
    <mergeCell ref="CL107:CL108"/>
    <mergeCell ref="CQ105:CQ106"/>
    <mergeCell ref="CK105:CK106"/>
    <mergeCell ref="CL105:CL106"/>
    <mergeCell ref="CJ103:CJ104"/>
    <mergeCell ref="BC107:BY107"/>
    <mergeCell ref="AS93:AS95"/>
    <mergeCell ref="AS90:AS92"/>
    <mergeCell ref="AT100:AT101"/>
    <mergeCell ref="AQ90:AQ92"/>
    <mergeCell ref="AR90:AR92"/>
    <mergeCell ref="BC90:BY92"/>
    <mergeCell ref="BC93:BY95"/>
    <mergeCell ref="BC96:BY97"/>
    <mergeCell ref="BC98:BY99"/>
    <mergeCell ref="AR103:AR104"/>
    <mergeCell ref="AS103:AS104"/>
    <mergeCell ref="AQ96:AQ97"/>
    <mergeCell ref="AR96:AR97"/>
    <mergeCell ref="AS96:AS97"/>
    <mergeCell ref="AS100:AS102"/>
    <mergeCell ref="AQ98:AQ99"/>
    <mergeCell ref="AR98:AR99"/>
    <mergeCell ref="AS98:AS99"/>
    <mergeCell ref="AQ103:AQ104"/>
    <mergeCell ref="BC111:BY111"/>
    <mergeCell ref="BC106:BY106"/>
    <mergeCell ref="BC109:BY109"/>
    <mergeCell ref="N111:U111"/>
    <mergeCell ref="W71:AP72"/>
    <mergeCell ref="W73:AP74"/>
    <mergeCell ref="W75:AP76"/>
    <mergeCell ref="W77:AP78"/>
    <mergeCell ref="W79:AP80"/>
    <mergeCell ref="W81:AP82"/>
    <mergeCell ref="W83:AP85"/>
    <mergeCell ref="W86:AP87"/>
    <mergeCell ref="W88:AP89"/>
    <mergeCell ref="W90:AP92"/>
    <mergeCell ref="W93:AP95"/>
    <mergeCell ref="W96:AP97"/>
    <mergeCell ref="W98:AP99"/>
    <mergeCell ref="W100:AP102"/>
    <mergeCell ref="W103:AP104"/>
    <mergeCell ref="V103:V104"/>
    <mergeCell ref="W106:AP106"/>
    <mergeCell ref="V93:V95"/>
    <mergeCell ref="N93:U95"/>
    <mergeCell ref="N106:U106"/>
    <mergeCell ref="W111:AP111"/>
    <mergeCell ref="L98:L99"/>
    <mergeCell ref="M98:M99"/>
    <mergeCell ref="N100:U102"/>
    <mergeCell ref="K100:K102"/>
    <mergeCell ref="L100:L102"/>
    <mergeCell ref="M100:M102"/>
    <mergeCell ref="N98:U99"/>
    <mergeCell ref="I100:I102"/>
    <mergeCell ref="J100:J102"/>
    <mergeCell ref="V98:V99"/>
    <mergeCell ref="N103:U104"/>
    <mergeCell ref="V100:V102"/>
    <mergeCell ref="J103:J104"/>
    <mergeCell ref="K103:K104"/>
    <mergeCell ref="L103:L104"/>
    <mergeCell ref="I98:I99"/>
    <mergeCell ref="J98:J99"/>
    <mergeCell ref="K98:K99"/>
    <mergeCell ref="D100:D102"/>
    <mergeCell ref="E100:E102"/>
    <mergeCell ref="G100:G102"/>
    <mergeCell ref="H100:H102"/>
    <mergeCell ref="D93:D95"/>
    <mergeCell ref="D98:D99"/>
    <mergeCell ref="E98:E99"/>
    <mergeCell ref="G98:G99"/>
    <mergeCell ref="H98:H99"/>
    <mergeCell ref="D96:D97"/>
    <mergeCell ref="E96:E97"/>
    <mergeCell ref="G96:G97"/>
    <mergeCell ref="H96:H97"/>
    <mergeCell ref="I96:I97"/>
    <mergeCell ref="J96:J97"/>
    <mergeCell ref="K96:K97"/>
    <mergeCell ref="A96:A97"/>
    <mergeCell ref="B96:B97"/>
    <mergeCell ref="C96:C97"/>
    <mergeCell ref="A98:A99"/>
    <mergeCell ref="B98:B99"/>
    <mergeCell ref="C98:C99"/>
    <mergeCell ref="B93:B95"/>
    <mergeCell ref="C93:C95"/>
    <mergeCell ref="K86:K87"/>
    <mergeCell ref="L86:L87"/>
    <mergeCell ref="M86:M87"/>
    <mergeCell ref="N86:U87"/>
    <mergeCell ref="N90:U92"/>
    <mergeCell ref="A90:A92"/>
    <mergeCell ref="B90:B92"/>
    <mergeCell ref="C90:C92"/>
    <mergeCell ref="D90:D92"/>
    <mergeCell ref="E90:E92"/>
    <mergeCell ref="G90:G92"/>
    <mergeCell ref="H90:H92"/>
    <mergeCell ref="I90:I92"/>
    <mergeCell ref="J90:J92"/>
    <mergeCell ref="N88:U89"/>
    <mergeCell ref="K90:K92"/>
    <mergeCell ref="L90:L92"/>
    <mergeCell ref="M90:M92"/>
    <mergeCell ref="K88:K89"/>
    <mergeCell ref="L88:L89"/>
    <mergeCell ref="M88:M89"/>
    <mergeCell ref="A83:A85"/>
    <mergeCell ref="B83:B85"/>
    <mergeCell ref="J83:J85"/>
    <mergeCell ref="A86:A87"/>
    <mergeCell ref="B86:B87"/>
    <mergeCell ref="C86:C87"/>
    <mergeCell ref="D86:D87"/>
    <mergeCell ref="E86:E87"/>
    <mergeCell ref="G86:G87"/>
    <mergeCell ref="H86:H87"/>
    <mergeCell ref="I86:I87"/>
    <mergeCell ref="J86:J87"/>
    <mergeCell ref="B81:B82"/>
    <mergeCell ref="C81:C82"/>
    <mergeCell ref="D81:D82"/>
    <mergeCell ref="E81:E82"/>
    <mergeCell ref="CO81:CO82"/>
    <mergeCell ref="CO83:CO85"/>
    <mergeCell ref="K83:K85"/>
    <mergeCell ref="L83:L85"/>
    <mergeCell ref="M83:M85"/>
    <mergeCell ref="V81:V82"/>
    <mergeCell ref="AQ81:AQ82"/>
    <mergeCell ref="AR81:AR82"/>
    <mergeCell ref="AS81:AS82"/>
    <mergeCell ref="K81:K82"/>
    <mergeCell ref="L81:L82"/>
    <mergeCell ref="M81:M82"/>
    <mergeCell ref="C83:C85"/>
    <mergeCell ref="D83:D85"/>
    <mergeCell ref="E83:E85"/>
    <mergeCell ref="F83:F85"/>
    <mergeCell ref="G83:G85"/>
    <mergeCell ref="H83:H85"/>
    <mergeCell ref="I83:I85"/>
    <mergeCell ref="G81:G82"/>
    <mergeCell ref="I79:I80"/>
    <mergeCell ref="J79:J80"/>
    <mergeCell ref="K79:K80"/>
    <mergeCell ref="L79:L80"/>
    <mergeCell ref="M79:M80"/>
    <mergeCell ref="BC79:BY80"/>
    <mergeCell ref="BC81:BY82"/>
    <mergeCell ref="BC83:BY85"/>
    <mergeCell ref="CM84:CM85"/>
    <mergeCell ref="AR83:AR85"/>
    <mergeCell ref="AS83:AS85"/>
    <mergeCell ref="AT83:AT84"/>
    <mergeCell ref="A75:A76"/>
    <mergeCell ref="CN79:CN80"/>
    <mergeCell ref="CN81:CN82"/>
    <mergeCell ref="A79:A80"/>
    <mergeCell ref="B79:B80"/>
    <mergeCell ref="C79:C80"/>
    <mergeCell ref="G79:G80"/>
    <mergeCell ref="H79:H80"/>
    <mergeCell ref="V77:V78"/>
    <mergeCell ref="AQ77:AQ78"/>
    <mergeCell ref="AR77:AR78"/>
    <mergeCell ref="AS77:AS78"/>
    <mergeCell ref="V79:V80"/>
    <mergeCell ref="AQ79:AQ80"/>
    <mergeCell ref="AR79:AR80"/>
    <mergeCell ref="AS79:AS80"/>
    <mergeCell ref="CN77:CN78"/>
    <mergeCell ref="A81:A82"/>
    <mergeCell ref="H81:H82"/>
    <mergeCell ref="I81:I82"/>
    <mergeCell ref="J81:J82"/>
    <mergeCell ref="N81:U82"/>
    <mergeCell ref="D79:D80"/>
    <mergeCell ref="E79:E80"/>
    <mergeCell ref="A77:A78"/>
    <mergeCell ref="B77:B78"/>
    <mergeCell ref="C77:C78"/>
    <mergeCell ref="D77:D78"/>
    <mergeCell ref="E77:E78"/>
    <mergeCell ref="G77:G78"/>
    <mergeCell ref="H77:H78"/>
    <mergeCell ref="I77:I78"/>
    <mergeCell ref="J77:J78"/>
    <mergeCell ref="B75:B76"/>
    <mergeCell ref="C75:C76"/>
    <mergeCell ref="D75:D76"/>
    <mergeCell ref="E75:E76"/>
    <mergeCell ref="G75:G76"/>
    <mergeCell ref="H75:H76"/>
    <mergeCell ref="AR73:AR74"/>
    <mergeCell ref="AS73:AS74"/>
    <mergeCell ref="CN71:CN72"/>
    <mergeCell ref="CN73:CN74"/>
    <mergeCell ref="K73:K74"/>
    <mergeCell ref="L73:L74"/>
    <mergeCell ref="M73:M74"/>
    <mergeCell ref="V71:V72"/>
    <mergeCell ref="AQ71:AQ72"/>
    <mergeCell ref="AR71:AR72"/>
    <mergeCell ref="AS71:AS72"/>
    <mergeCell ref="CN75:CN76"/>
    <mergeCell ref="K71:K72"/>
    <mergeCell ref="L71:L72"/>
    <mergeCell ref="M71:M72"/>
    <mergeCell ref="I75:I76"/>
    <mergeCell ref="J75:J76"/>
    <mergeCell ref="V75:V76"/>
    <mergeCell ref="A71:A72"/>
    <mergeCell ref="B71:B72"/>
    <mergeCell ref="C71:C72"/>
    <mergeCell ref="D71:D72"/>
    <mergeCell ref="E71:E72"/>
    <mergeCell ref="G71:G72"/>
    <mergeCell ref="H71:H72"/>
    <mergeCell ref="I71:I72"/>
    <mergeCell ref="J71:J72"/>
    <mergeCell ref="AR8:AR9"/>
    <mergeCell ref="AS8:AS9"/>
    <mergeCell ref="AQ8:AQ9"/>
    <mergeCell ref="AJ8:AJ9"/>
    <mergeCell ref="AK8:AK9"/>
    <mergeCell ref="AL8:AL9"/>
    <mergeCell ref="AH8:AH9"/>
    <mergeCell ref="AI8:AI9"/>
    <mergeCell ref="AD8:AD9"/>
    <mergeCell ref="AE8:AE9"/>
    <mergeCell ref="AF8:AF9"/>
    <mergeCell ref="A1:A2"/>
    <mergeCell ref="C1:CO1"/>
    <mergeCell ref="C2:CO2"/>
    <mergeCell ref="A3:CQ3"/>
    <mergeCell ref="A4:A7"/>
    <mergeCell ref="B4:B7"/>
    <mergeCell ref="C4:C7"/>
    <mergeCell ref="D4:D7"/>
    <mergeCell ref="E4:E7"/>
    <mergeCell ref="F4:F7"/>
    <mergeCell ref="Z5:Z7"/>
    <mergeCell ref="AA5:AA7"/>
    <mergeCell ref="AB5:AB7"/>
    <mergeCell ref="AC5:AC7"/>
    <mergeCell ref="M5:M7"/>
    <mergeCell ref="AQ5:AR6"/>
    <mergeCell ref="CQ4:CQ7"/>
    <mergeCell ref="AO5:AO7"/>
    <mergeCell ref="AP5:AP7"/>
    <mergeCell ref="CA4:CA7"/>
    <mergeCell ref="CB4:CB7"/>
    <mergeCell ref="CL4:CL7"/>
    <mergeCell ref="CM4:CM7"/>
    <mergeCell ref="CP4:CP7"/>
    <mergeCell ref="CJ4:CJ7"/>
    <mergeCell ref="CN4:CN7"/>
    <mergeCell ref="CG4:CG7"/>
    <mergeCell ref="CH4:CH7"/>
    <mergeCell ref="AU6:BB6"/>
    <mergeCell ref="W4:AP4"/>
    <mergeCell ref="CE4:CE7"/>
    <mergeCell ref="AQ4:AR4"/>
    <mergeCell ref="AM5:AM7"/>
    <mergeCell ref="CO4:CO7"/>
    <mergeCell ref="CK4:CK7"/>
    <mergeCell ref="AT6:AT7"/>
    <mergeCell ref="CI4:CI7"/>
    <mergeCell ref="AT4:BG5"/>
    <mergeCell ref="BH4:BN5"/>
    <mergeCell ref="AS5:AS6"/>
    <mergeCell ref="G4:G7"/>
    <mergeCell ref="H4:H7"/>
    <mergeCell ref="I4:I7"/>
    <mergeCell ref="L4:V4"/>
    <mergeCell ref="K4:K7"/>
    <mergeCell ref="CD4:CD7"/>
    <mergeCell ref="J4:J7"/>
    <mergeCell ref="BU4:BY5"/>
    <mergeCell ref="AN5:AN7"/>
    <mergeCell ref="BZ4:BZ7"/>
    <mergeCell ref="CC4:CC7"/>
    <mergeCell ref="AD5:AD7"/>
    <mergeCell ref="AK5:AK7"/>
    <mergeCell ref="N5:N7"/>
    <mergeCell ref="AI5:AI7"/>
    <mergeCell ref="AJ5:AJ7"/>
    <mergeCell ref="AG5:AG7"/>
    <mergeCell ref="AE5:AE7"/>
    <mergeCell ref="V5:V7"/>
    <mergeCell ref="Y5:Y7"/>
    <mergeCell ref="W5:W7"/>
    <mergeCell ref="X5:X7"/>
    <mergeCell ref="AL5:AL7"/>
    <mergeCell ref="U5:U7"/>
    <mergeCell ref="L5:L7"/>
    <mergeCell ref="AH5:AH7"/>
    <mergeCell ref="AF5:AF7"/>
    <mergeCell ref="O5:O7"/>
    <mergeCell ref="P5:P7"/>
    <mergeCell ref="Q5:Q7"/>
    <mergeCell ref="R5:R7"/>
    <mergeCell ref="S5:S7"/>
    <mergeCell ref="T5:T7"/>
    <mergeCell ref="A73:A74"/>
    <mergeCell ref="B73:B74"/>
    <mergeCell ref="C73:C74"/>
    <mergeCell ref="D73:D74"/>
    <mergeCell ref="E73:E74"/>
    <mergeCell ref="G73:G74"/>
    <mergeCell ref="H73:H74"/>
    <mergeCell ref="I73:I74"/>
    <mergeCell ref="J73:J74"/>
    <mergeCell ref="CO93:CO95"/>
    <mergeCell ref="CN93:CN95"/>
    <mergeCell ref="CO86:CO87"/>
    <mergeCell ref="A109:A110"/>
    <mergeCell ref="CN109:CN110"/>
    <mergeCell ref="CO109:CO110"/>
    <mergeCell ref="CP109:CP110"/>
    <mergeCell ref="CQ109:CQ110"/>
    <mergeCell ref="CK109:CK110"/>
    <mergeCell ref="CL109:CL110"/>
    <mergeCell ref="I93:I95"/>
    <mergeCell ref="G93:G94"/>
    <mergeCell ref="F93:F94"/>
    <mergeCell ref="CN98:CN99"/>
    <mergeCell ref="A88:A89"/>
    <mergeCell ref="B88:B89"/>
    <mergeCell ref="C88:C89"/>
    <mergeCell ref="D88:D89"/>
    <mergeCell ref="E88:E89"/>
    <mergeCell ref="G88:G89"/>
    <mergeCell ref="H88:H89"/>
    <mergeCell ref="I88:I89"/>
    <mergeCell ref="J88:J89"/>
    <mergeCell ref="A93:A95"/>
    <mergeCell ref="K75:K76"/>
    <mergeCell ref="L75:L76"/>
    <mergeCell ref="M75:M76"/>
    <mergeCell ref="CO79:CO80"/>
    <mergeCell ref="CP79:CP80"/>
    <mergeCell ref="CQ79:CQ80"/>
    <mergeCell ref="AS88:AS89"/>
    <mergeCell ref="V88:V89"/>
    <mergeCell ref="V90:V92"/>
    <mergeCell ref="N79:U80"/>
    <mergeCell ref="CP75:CP76"/>
    <mergeCell ref="K77:K78"/>
    <mergeCell ref="L77:L78"/>
    <mergeCell ref="CO77:CO78"/>
    <mergeCell ref="CP77:CP78"/>
    <mergeCell ref="CQ77:CQ78"/>
    <mergeCell ref="CP81:CP82"/>
    <mergeCell ref="CQ81:CQ82"/>
    <mergeCell ref="N83:U85"/>
    <mergeCell ref="CN83:CN85"/>
    <mergeCell ref="AQ86:AQ87"/>
    <mergeCell ref="CH90:CH92"/>
    <mergeCell ref="AO10:AO11"/>
    <mergeCell ref="AQ10:AQ11"/>
    <mergeCell ref="AR10:AR11"/>
    <mergeCell ref="AS10:AS11"/>
    <mergeCell ref="CJ96:CJ97"/>
    <mergeCell ref="AJ10:AJ11"/>
    <mergeCell ref="AK10:AK11"/>
    <mergeCell ref="AL10:AL11"/>
    <mergeCell ref="AM10:AM11"/>
    <mergeCell ref="AP10:AP11"/>
    <mergeCell ref="AQ73:AQ74"/>
    <mergeCell ref="BC71:BY72"/>
    <mergeCell ref="BC73:BY74"/>
    <mergeCell ref="BC75:BY76"/>
    <mergeCell ref="AQ93:AQ95"/>
    <mergeCell ref="AR93:AR95"/>
    <mergeCell ref="CH93:CH95"/>
    <mergeCell ref="CH96:CH97"/>
    <mergeCell ref="BC77:BY78"/>
    <mergeCell ref="BC86:BY87"/>
    <mergeCell ref="BC88:BY89"/>
    <mergeCell ref="O8:O9"/>
    <mergeCell ref="P8:P9"/>
    <mergeCell ref="Q8:Q9"/>
    <mergeCell ref="R8:R9"/>
    <mergeCell ref="S8:S9"/>
    <mergeCell ref="T8:T9"/>
    <mergeCell ref="AG8:AG9"/>
    <mergeCell ref="V73:V74"/>
    <mergeCell ref="N71:U72"/>
    <mergeCell ref="N73:U74"/>
    <mergeCell ref="X8:X9"/>
    <mergeCell ref="Y8:Y9"/>
    <mergeCell ref="Z8:Z9"/>
    <mergeCell ref="AA8:AA9"/>
    <mergeCell ref="AB8:AB9"/>
    <mergeCell ref="A8:A9"/>
    <mergeCell ref="A10:A11"/>
    <mergeCell ref="I8:I9"/>
    <mergeCell ref="I10:I11"/>
    <mergeCell ref="AC8:AC9"/>
    <mergeCell ref="B8:B9"/>
    <mergeCell ref="C8:C9"/>
    <mergeCell ref="D8:D9"/>
    <mergeCell ref="E8:E9"/>
    <mergeCell ref="B10:B11"/>
    <mergeCell ref="C10:C11"/>
    <mergeCell ref="E10:E11"/>
    <mergeCell ref="F10:F11"/>
    <mergeCell ref="G8:G9"/>
    <mergeCell ref="G10:G11"/>
    <mergeCell ref="D10:D11"/>
    <mergeCell ref="H8:H9"/>
    <mergeCell ref="W8:W9"/>
    <mergeCell ref="N8:N9"/>
    <mergeCell ref="U8:U9"/>
    <mergeCell ref="V8:V9"/>
    <mergeCell ref="N10:N11"/>
    <mergeCell ref="O10:O11"/>
    <mergeCell ref="P10:P11"/>
    <mergeCell ref="H10:H11"/>
    <mergeCell ref="AM8:AM9"/>
    <mergeCell ref="AN8:AN9"/>
    <mergeCell ref="AO8:AO9"/>
    <mergeCell ref="AP8:AP9"/>
    <mergeCell ref="W10:W11"/>
    <mergeCell ref="X10:X11"/>
    <mergeCell ref="Y10:Y11"/>
    <mergeCell ref="Z10:Z11"/>
    <mergeCell ref="AA10:AA11"/>
    <mergeCell ref="AB10:AB11"/>
    <mergeCell ref="AC10:AC11"/>
    <mergeCell ref="AD10:AD11"/>
    <mergeCell ref="AE10:AE11"/>
    <mergeCell ref="AF10:AF11"/>
    <mergeCell ref="AG10:AG11"/>
    <mergeCell ref="AH10:AH11"/>
    <mergeCell ref="AI10:AI11"/>
    <mergeCell ref="Q10:Q11"/>
    <mergeCell ref="R10:R11"/>
    <mergeCell ref="S10:S11"/>
    <mergeCell ref="T10:T11"/>
    <mergeCell ref="U10:U11"/>
    <mergeCell ref="V10:V11"/>
    <mergeCell ref="CH73:CH74"/>
    <mergeCell ref="CH75:CH76"/>
    <mergeCell ref="CJ17:CJ18"/>
    <mergeCell ref="CM17:CM18"/>
    <mergeCell ref="CN17:CN18"/>
    <mergeCell ref="CO17:CO18"/>
    <mergeCell ref="CQ73:CQ74"/>
    <mergeCell ref="CO75:CO76"/>
    <mergeCell ref="CO73:CO74"/>
    <mergeCell ref="CP73:CP74"/>
    <mergeCell ref="CQ75:CQ76"/>
    <mergeCell ref="CP8:CP9"/>
    <mergeCell ref="CQ86:CQ87"/>
    <mergeCell ref="CQ8:CQ9"/>
    <mergeCell ref="CP86:CP87"/>
    <mergeCell ref="CN86:CN87"/>
    <mergeCell ref="CN90:CN92"/>
    <mergeCell ref="CO88:CO89"/>
    <mergeCell ref="CP88:CP89"/>
    <mergeCell ref="CN88:CN89"/>
  </mergeCells>
  <phoneticPr fontId="36" type="noConversion"/>
  <conditionalFormatting sqref="V23:V47 V50:V52">
    <cfRule type="containsText" dxfId="198" priority="796" operator="containsText" text="Improbable">
      <formula>NOT(ISERROR(SEARCH("Improbable",V23)))</formula>
    </cfRule>
    <cfRule type="containsText" dxfId="197" priority="795" operator="containsText" text="Posible">
      <formula>NOT(ISERROR(SEARCH("Posible",V23)))</formula>
    </cfRule>
    <cfRule type="containsText" dxfId="196" priority="794" operator="containsText" text="Probable">
      <formula>NOT(ISERROR(SEARCH("Probable",V23)))</formula>
    </cfRule>
    <cfRule type="containsText" dxfId="195" priority="793" operator="containsText" text="Casi seguro">
      <formula>NOT(ISERROR(SEARCH("Casi seguro",V23)))</formula>
    </cfRule>
    <cfRule type="containsText" dxfId="194" priority="797" operator="containsText" text="Rara vez">
      <formula>NOT(ISERROR(SEARCH("Rara vez",V23)))</formula>
    </cfRule>
  </conditionalFormatting>
  <conditionalFormatting sqref="V23:V47">
    <cfRule type="containsText" dxfId="193" priority="1231" operator="containsText" text="Muy Alta">
      <formula>NOT(ISERROR(SEARCH("Muy Alta",V23)))</formula>
    </cfRule>
    <cfRule type="containsText" dxfId="192" priority="1233" operator="containsText" text="Media">
      <formula>NOT(ISERROR(SEARCH("Media",V23)))</formula>
    </cfRule>
    <cfRule type="containsText" dxfId="191" priority="1232" operator="containsText" text="Alta">
      <formula>NOT(ISERROR(SEARCH("Alta",V23)))</formula>
    </cfRule>
    <cfRule type="containsText" dxfId="190" priority="1235" operator="containsText" text="Muy Baja">
      <formula>NOT(ISERROR(SEARCH("Muy Baja",V23)))</formula>
    </cfRule>
    <cfRule type="containsText" dxfId="189" priority="1234" operator="containsText" text="Baja">
      <formula>NOT(ISERROR(SEARCH("Baja",V23)))</formula>
    </cfRule>
  </conditionalFormatting>
  <conditionalFormatting sqref="V50:V52">
    <cfRule type="containsText" dxfId="188" priority="801" operator="containsText" text="Baja">
      <formula>NOT(ISERROR(SEARCH("Baja",V50)))</formula>
    </cfRule>
    <cfRule type="containsText" dxfId="187" priority="800" operator="containsText" text="Media">
      <formula>NOT(ISERROR(SEARCH("Media",V50)))</formula>
    </cfRule>
    <cfRule type="containsText" dxfId="186" priority="799" operator="containsText" text="Alta">
      <formula>NOT(ISERROR(SEARCH("Alta",V50)))</formula>
    </cfRule>
    <cfRule type="containsText" dxfId="185" priority="798" operator="containsText" text="Muy Alta">
      <formula>NOT(ISERROR(SEARCH("Muy Alta",V50)))</formula>
    </cfRule>
    <cfRule type="containsText" dxfId="184" priority="802" operator="containsText" text="Muy Baja">
      <formula>NOT(ISERROR(SEARCH("Muy Baja",V50)))</formula>
    </cfRule>
  </conditionalFormatting>
  <conditionalFormatting sqref="V54:V55">
    <cfRule type="containsText" dxfId="183" priority="649" operator="containsText" text="Muy Alta">
      <formula>NOT(ISERROR(SEARCH("Muy Alta",V54)))</formula>
    </cfRule>
    <cfRule type="containsText" dxfId="182" priority="650" operator="containsText" text="Alta">
      <formula>NOT(ISERROR(SEARCH("Alta",V54)))</formula>
    </cfRule>
    <cfRule type="containsText" dxfId="181" priority="648" operator="containsText" text="Rara vez">
      <formula>NOT(ISERROR(SEARCH("Rara vez",V54)))</formula>
    </cfRule>
    <cfRule type="containsText" dxfId="180" priority="646" operator="containsText" text="Posible">
      <formula>NOT(ISERROR(SEARCH("Posible",V54)))</formula>
    </cfRule>
    <cfRule type="containsText" dxfId="179" priority="651" operator="containsText" text="Media">
      <formula>NOT(ISERROR(SEARCH("Media",V54)))</formula>
    </cfRule>
    <cfRule type="containsText" dxfId="178" priority="652" operator="containsText" text="Baja">
      <formula>NOT(ISERROR(SEARCH("Baja",V54)))</formula>
    </cfRule>
    <cfRule type="containsText" dxfId="177" priority="653" operator="containsText" text="Muy Baja">
      <formula>NOT(ISERROR(SEARCH("Muy Baja",V54)))</formula>
    </cfRule>
    <cfRule type="containsText" dxfId="176" priority="647" operator="containsText" text="Improbable">
      <formula>NOT(ISERROR(SEARCH("Improbable",V54)))</formula>
    </cfRule>
    <cfRule type="containsText" dxfId="175" priority="645" operator="containsText" text="Probable">
      <formula>NOT(ISERROR(SEARCH("Probable",V54)))</formula>
    </cfRule>
    <cfRule type="containsText" dxfId="174" priority="644" operator="containsText" text="Casi seguro">
      <formula>NOT(ISERROR(SEARCH("Casi seguro",V54)))</formula>
    </cfRule>
  </conditionalFormatting>
  <conditionalFormatting sqref="V59:V60">
    <cfRule type="containsText" dxfId="173" priority="8" operator="containsText" text="Media">
      <formula>NOT(ISERROR(SEARCH("Media",V59)))</formula>
    </cfRule>
    <cfRule type="containsText" dxfId="172" priority="9" operator="containsText" text="Baja">
      <formula>NOT(ISERROR(SEARCH("Baja",V59)))</formula>
    </cfRule>
    <cfRule type="containsText" dxfId="171" priority="10" operator="containsText" text="Muy Baja">
      <formula>NOT(ISERROR(SEARCH("Muy Baja",V59)))</formula>
    </cfRule>
    <cfRule type="containsText" dxfId="170" priority="6" operator="containsText" text="Muy Alta">
      <formula>NOT(ISERROR(SEARCH("Muy Alta",V59)))</formula>
    </cfRule>
    <cfRule type="containsText" dxfId="169" priority="7" operator="containsText" text="Alta">
      <formula>NOT(ISERROR(SEARCH("Alta",V59)))</formula>
    </cfRule>
  </conditionalFormatting>
  <conditionalFormatting sqref="V59:V111">
    <cfRule type="containsText" dxfId="168" priority="17" operator="containsText" text="Posible">
      <formula>NOT(ISERROR(SEARCH("Posible",V59)))</formula>
    </cfRule>
    <cfRule type="containsText" dxfId="167" priority="16" operator="containsText" text="Probable">
      <formula>NOT(ISERROR(SEARCH("Probable",V59)))</formula>
    </cfRule>
    <cfRule type="containsText" dxfId="166" priority="15" operator="containsText" text="Casi seguro">
      <formula>NOT(ISERROR(SEARCH("Casi seguro",V59)))</formula>
    </cfRule>
    <cfRule type="containsText" dxfId="165" priority="19" operator="containsText" text="Rara vez">
      <formula>NOT(ISERROR(SEARCH("Rara vez",V59)))</formula>
    </cfRule>
    <cfRule type="containsText" dxfId="164" priority="18" operator="containsText" text="Improbable">
      <formula>NOT(ISERROR(SEARCH("Improbable",V59)))</formula>
    </cfRule>
  </conditionalFormatting>
  <conditionalFormatting sqref="V61:V111">
    <cfRule type="containsText" dxfId="163" priority="537" operator="containsText" text="Muy Baja">
      <formula>NOT(ISERROR(SEARCH("Muy Baja",V61)))</formula>
    </cfRule>
    <cfRule type="containsText" dxfId="162" priority="533" operator="containsText" text="Muy Alta">
      <formula>NOT(ISERROR(SEARCH("Muy Alta",V61)))</formula>
    </cfRule>
    <cfRule type="containsText" dxfId="161" priority="535" operator="containsText" text="Media">
      <formula>NOT(ISERROR(SEARCH("Media",V61)))</formula>
    </cfRule>
    <cfRule type="containsText" dxfId="160" priority="536" operator="containsText" text="Baja">
      <formula>NOT(ISERROR(SEARCH("Baja",V61)))</formula>
    </cfRule>
    <cfRule type="containsText" dxfId="159" priority="534" operator="containsText" text="Alta">
      <formula>NOT(ISERROR(SEARCH("Alta",V61)))</formula>
    </cfRule>
  </conditionalFormatting>
  <conditionalFormatting sqref="AQ54 CD50:CD56">
    <cfRule type="containsText" dxfId="158" priority="654" operator="containsText" text="CATASTRÓFICO">
      <formula>NOT(ISERROR(SEARCH("CATASTRÓFICO",AQ50)))</formula>
    </cfRule>
  </conditionalFormatting>
  <conditionalFormatting sqref="AQ65 AQ67 AQ69 AQ71 AQ73 AQ75 AQ77 AQ79 AQ81 AQ83:AQ84 AQ86 AQ88 AQ90:AQ91 AQ93:AQ94 AQ96 AQ98 AQ100:AQ101 AQ103 AQ106:AQ111">
    <cfRule type="containsText" dxfId="157" priority="74" operator="containsText" text="CATASTRÓFICO">
      <formula>NOT(ISERROR(SEARCH("CATASTRÓFICO",AQ65)))</formula>
    </cfRule>
    <cfRule type="containsText" dxfId="156" priority="76" operator="containsText" text="MODERADO">
      <formula>NOT(ISERROR(SEARCH("MODERADO",AQ65)))</formula>
    </cfRule>
    <cfRule type="containsText" dxfId="155" priority="77" operator="containsText" text="MENOR">
      <formula>NOT(ISERROR(SEARCH("MENOR",AQ65)))</formula>
    </cfRule>
    <cfRule type="containsText" dxfId="154" priority="78" operator="containsText" text="LEVE">
      <formula>NOT(ISERROR(SEARCH("LEVE",AQ65)))</formula>
    </cfRule>
    <cfRule type="containsText" dxfId="153" priority="75" operator="containsText" text="MAYOR">
      <formula>NOT(ISERROR(SEARCH("MAYOR",AQ65)))</formula>
    </cfRule>
  </conditionalFormatting>
  <conditionalFormatting sqref="AQ23:AR31 AQ63">
    <cfRule type="containsText" dxfId="152" priority="83" operator="containsText" text="LEVE">
      <formula>NOT(ISERROR(SEARCH("LEVE",AQ23)))</formula>
    </cfRule>
    <cfRule type="containsText" dxfId="151" priority="82" operator="containsText" text="MENOR">
      <formula>NOT(ISERROR(SEARCH("MENOR",AQ23)))</formula>
    </cfRule>
    <cfRule type="containsText" dxfId="150" priority="80" operator="containsText" text="MAYOR">
      <formula>NOT(ISERROR(SEARCH("MAYOR",AQ23)))</formula>
    </cfRule>
    <cfRule type="containsText" dxfId="149" priority="79" operator="containsText" text="CATASTRÓFICO">
      <formula>NOT(ISERROR(SEARCH("CATASTRÓFICO",AQ23)))</formula>
    </cfRule>
    <cfRule type="containsText" dxfId="148" priority="81" operator="containsText" text="MODERADO">
      <formula>NOT(ISERROR(SEARCH("MODERADO",AQ23)))</formula>
    </cfRule>
  </conditionalFormatting>
  <conditionalFormatting sqref="AQ35:AR37">
    <cfRule type="containsText" dxfId="147" priority="944" operator="containsText" text="CATASTRÓFICO">
      <formula>NOT(ISERROR(SEARCH("CATASTRÓFICO",AQ35)))</formula>
    </cfRule>
    <cfRule type="containsText" dxfId="146" priority="945" operator="containsText" text="MAYOR">
      <formula>NOT(ISERROR(SEARCH("MAYOR",AQ35)))</formula>
    </cfRule>
    <cfRule type="containsText" dxfId="145" priority="947" operator="containsText" text="MENOR">
      <formula>NOT(ISERROR(SEARCH("MENOR",AQ35)))</formula>
    </cfRule>
    <cfRule type="containsText" dxfId="144" priority="948" operator="containsText" text="LEVE">
      <formula>NOT(ISERROR(SEARCH("LEVE",AQ35)))</formula>
    </cfRule>
    <cfRule type="containsText" dxfId="143" priority="946" operator="containsText" text="MODERADO">
      <formula>NOT(ISERROR(SEARCH("MODERADO",AQ35)))</formula>
    </cfRule>
  </conditionalFormatting>
  <conditionalFormatting sqref="AQ39:AR40 AQ42:AR42 AQ44:AR45">
    <cfRule type="containsText" dxfId="142" priority="1285" operator="containsText" text="MAYOR">
      <formula>NOT(ISERROR(SEARCH("MAYOR",AQ39)))</formula>
    </cfRule>
    <cfRule type="containsText" dxfId="141" priority="1286" operator="containsText" text="MODERADO">
      <formula>NOT(ISERROR(SEARCH("MODERADO",AQ39)))</formula>
    </cfRule>
    <cfRule type="containsText" dxfId="140" priority="1288" operator="containsText" text="LEVE">
      <formula>NOT(ISERROR(SEARCH("LEVE",AQ39)))</formula>
    </cfRule>
    <cfRule type="containsText" dxfId="139" priority="1287" operator="containsText" text="MENOR">
      <formula>NOT(ISERROR(SEARCH("MENOR",AQ39)))</formula>
    </cfRule>
    <cfRule type="containsText" dxfId="138" priority="1284" operator="containsText" text="CATASTRÓFICO">
      <formula>NOT(ISERROR(SEARCH("CATASTRÓFICO",AQ39)))</formula>
    </cfRule>
  </conditionalFormatting>
  <conditionalFormatting sqref="AQ50:AR56 AQ61:AR61 CD8:CD47 AQ47:AR47">
    <cfRule type="containsText" dxfId="137" priority="577" operator="containsText" text="CATASTRÓFICO">
      <formula>NOT(ISERROR(SEARCH("CATASTRÓFICO",AQ8)))</formula>
    </cfRule>
  </conditionalFormatting>
  <conditionalFormatting sqref="AQ59:AR60">
    <cfRule type="containsText" dxfId="136" priority="34" operator="containsText" text="LEVE">
      <formula>NOT(ISERROR(SEARCH("LEVE",AQ59)))</formula>
    </cfRule>
    <cfRule type="containsText" dxfId="135" priority="33" operator="containsText" text="MENOR">
      <formula>NOT(ISERROR(SEARCH("MENOR",AQ59)))</formula>
    </cfRule>
    <cfRule type="containsText" dxfId="134" priority="32" operator="containsText" text="MODERADO">
      <formula>NOT(ISERROR(SEARCH("MODERADO",AQ59)))</formula>
    </cfRule>
    <cfRule type="containsText" dxfId="133" priority="31" operator="containsText" text="MAYOR">
      <formula>NOT(ISERROR(SEARCH("MAYOR",AQ59)))</formula>
    </cfRule>
    <cfRule type="containsText" dxfId="132" priority="30" operator="containsText" text="CATASTRÓFICO">
      <formula>NOT(ISERROR(SEARCH("CATASTRÓFICO",AQ59)))</formula>
    </cfRule>
  </conditionalFormatting>
  <conditionalFormatting sqref="AQ32:CD33">
    <cfRule type="containsText" dxfId="131" priority="1003" operator="containsText" text="CATASTRÓFICO">
      <formula>NOT(ISERROR(SEARCH("CATASTRÓFICO",AQ32)))</formula>
    </cfRule>
    <cfRule type="containsText" dxfId="130" priority="1007" operator="containsText" text="LEVE">
      <formula>NOT(ISERROR(SEARCH("LEVE",AQ32)))</formula>
    </cfRule>
    <cfRule type="containsText" dxfId="129" priority="1004" operator="containsText" text="MAYOR">
      <formula>NOT(ISERROR(SEARCH("MAYOR",AQ32)))</formula>
    </cfRule>
    <cfRule type="containsText" dxfId="128" priority="1006" operator="containsText" text="MENOR">
      <formula>NOT(ISERROR(SEARCH("MENOR",AQ32)))</formula>
    </cfRule>
    <cfRule type="containsText" dxfId="127" priority="1005" operator="containsText" text="MODERADO">
      <formula>NOT(ISERROR(SEARCH("MODERADO",AQ32)))</formula>
    </cfRule>
  </conditionalFormatting>
  <conditionalFormatting sqref="AR54:AR56 AR61:AR111">
    <cfRule type="containsText" dxfId="126" priority="395" operator="containsText" text="CATASTRÓFICO">
      <formula>NOT(ISERROR(SEARCH("CATASTRÓFICO",AR54)))</formula>
    </cfRule>
    <cfRule type="containsText" dxfId="125" priority="396" operator="containsText" text="MAYOR">
      <formula>NOT(ISERROR(SEARCH("MAYOR",AR54)))</formula>
    </cfRule>
    <cfRule type="containsText" dxfId="124" priority="397" operator="containsText" text="MODERADO">
      <formula>NOT(ISERROR(SEARCH("MODERADO",AR54)))</formula>
    </cfRule>
    <cfRule type="containsText" dxfId="123" priority="398" operator="containsText" text="MENOR">
      <formula>NOT(ISERROR(SEARCH("MENOR",AR54)))</formula>
    </cfRule>
    <cfRule type="containsText" dxfId="122" priority="399" operator="containsText" text="LEVE">
      <formula>NOT(ISERROR(SEARCH("LEVE",AR54)))</formula>
    </cfRule>
  </conditionalFormatting>
  <conditionalFormatting sqref="AS23:AS33 CG8:CG47 AS39:AS40 AS42 AS44:AS45 CG50:CG56">
    <cfRule type="containsText" dxfId="121" priority="1280" operator="containsText" text="EXTREMO">
      <formula>NOT(ISERROR(SEARCH("EXTREMO",AS8)))</formula>
    </cfRule>
  </conditionalFormatting>
  <conditionalFormatting sqref="AS35:AS37">
    <cfRule type="containsText" dxfId="120" priority="942" operator="containsText" text="MODERADO">
      <formula>NOT(ISERROR(SEARCH("MODERADO",AS35)))</formula>
    </cfRule>
    <cfRule type="containsText" dxfId="119" priority="943" operator="containsText" text="BAJO">
      <formula>NOT(ISERROR(SEARCH("BAJO",AS35)))</formula>
    </cfRule>
    <cfRule type="containsText" dxfId="118" priority="940" operator="containsText" text="EXTREMO">
      <formula>NOT(ISERROR(SEARCH("EXTREMO",AS35)))</formula>
    </cfRule>
    <cfRule type="containsText" dxfId="117" priority="941" operator="containsText" text="ALTO">
      <formula>NOT(ISERROR(SEARCH("ALTO",AS35)))</formula>
    </cfRule>
  </conditionalFormatting>
  <conditionalFormatting sqref="AS47 AS50:AS52">
    <cfRule type="containsText" dxfId="116" priority="786" operator="containsText" text="MODERADO">
      <formula>NOT(ISERROR(SEARCH("MODERADO",AS47)))</formula>
    </cfRule>
    <cfRule type="containsText" dxfId="115" priority="785" operator="containsText" text="ALTO">
      <formula>NOT(ISERROR(SEARCH("ALTO",AS47)))</formula>
    </cfRule>
    <cfRule type="containsText" dxfId="114" priority="784" operator="containsText" text="EXTREMO">
      <formula>NOT(ISERROR(SEARCH("EXTREMO",AS47)))</formula>
    </cfRule>
    <cfRule type="containsText" dxfId="113" priority="787" operator="containsText" text="BAJO">
      <formula>NOT(ISERROR(SEARCH("BAJO",AS47)))</formula>
    </cfRule>
  </conditionalFormatting>
  <conditionalFormatting sqref="AS54:AS55">
    <cfRule type="containsText" dxfId="112" priority="660" operator="containsText" text="ALTO">
      <formula>NOT(ISERROR(SEARCH("ALTO",AS54)))</formula>
    </cfRule>
    <cfRule type="containsText" dxfId="111" priority="662" operator="containsText" text="BAJO">
      <formula>NOT(ISERROR(SEARCH("BAJO",AS54)))</formula>
    </cfRule>
    <cfRule type="containsText" dxfId="110" priority="661" operator="containsText" text="MODERADO">
      <formula>NOT(ISERROR(SEARCH("MODERADO",AS54)))</formula>
    </cfRule>
    <cfRule type="containsText" dxfId="109" priority="659" operator="containsText" text="EXTREMO">
      <formula>NOT(ISERROR(SEARCH("EXTREMO",AS54)))</formula>
    </cfRule>
  </conditionalFormatting>
  <conditionalFormatting sqref="AS59:AS111">
    <cfRule type="containsText" dxfId="108" priority="26" operator="containsText" text="EXTREMO">
      <formula>NOT(ISERROR(SEARCH("EXTREMO",AS59)))</formula>
    </cfRule>
    <cfRule type="containsText" dxfId="107" priority="28" operator="containsText" text="MODERADO">
      <formula>NOT(ISERROR(SEARCH("MODERADO",AS59)))</formula>
    </cfRule>
    <cfRule type="containsText" dxfId="106" priority="29" operator="containsText" text="BAJO">
      <formula>NOT(ISERROR(SEARCH("BAJO",AS59)))</formula>
    </cfRule>
    <cfRule type="containsText" dxfId="105" priority="27" operator="containsText" text="ALTO">
      <formula>NOT(ISERROR(SEARCH("ALTO",AS59)))</formula>
    </cfRule>
  </conditionalFormatting>
  <conditionalFormatting sqref="CB23:CB24">
    <cfRule type="colorScale" priority="1586">
      <colorScale>
        <cfvo type="min"/>
        <cfvo type="percentile" val="50"/>
        <cfvo type="max"/>
        <color rgb="FFF8696B"/>
        <color rgb="FFFFEB84"/>
        <color rgb="FF63BE7B"/>
      </colorScale>
    </cfRule>
    <cfRule type="containsText" dxfId="104" priority="1230" operator="containsText" text="MUY BAJA">
      <formula>NOT(ISERROR(SEARCH("MUY BAJA",CB23)))</formula>
    </cfRule>
    <cfRule type="containsText" dxfId="103" priority="1229" operator="containsText" text="BAJA">
      <formula>NOT(ISERROR(SEARCH("BAJA",CB23)))</formula>
    </cfRule>
    <cfRule type="containsText" dxfId="102" priority="1228" operator="containsText" text="MEDIA">
      <formula>NOT(ISERROR(SEARCH("MEDIA",CB23)))</formula>
    </cfRule>
    <cfRule type="containsText" dxfId="101" priority="1227" operator="containsText" text="ALTA">
      <formula>NOT(ISERROR(SEARCH("ALTA",CB23)))</formula>
    </cfRule>
    <cfRule type="containsText" dxfId="100" priority="1226" operator="containsText" text="MUY ALTA">
      <formula>NOT(ISERROR(SEARCH("MUY ALTA",CB23)))</formula>
    </cfRule>
  </conditionalFormatting>
  <conditionalFormatting sqref="CB25 CB31 CB36:CB37 CB42 CB44">
    <cfRule type="containsText" dxfId="99" priority="1566" operator="containsText" text="MUY ALTA">
      <formula>NOT(ISERROR(SEARCH("MUY ALTA",CB25)))</formula>
    </cfRule>
    <cfRule type="containsText" dxfId="98" priority="1570" operator="containsText" text="MUY BAJA">
      <formula>NOT(ISERROR(SEARCH("MUY BAJA",CB25)))</formula>
    </cfRule>
    <cfRule type="containsText" dxfId="97" priority="1569" operator="containsText" text="BAJA">
      <formula>NOT(ISERROR(SEARCH("BAJA",CB25)))</formula>
    </cfRule>
    <cfRule type="containsText" dxfId="96" priority="1568" operator="containsText" text="MEDIA">
      <formula>NOT(ISERROR(SEARCH("MEDIA",CB25)))</formula>
    </cfRule>
    <cfRule type="containsText" dxfId="95" priority="1567" operator="containsText" text="ALTA">
      <formula>NOT(ISERROR(SEARCH("ALTA",CB25)))</formula>
    </cfRule>
  </conditionalFormatting>
  <conditionalFormatting sqref="CB26:CB29">
    <cfRule type="containsText" dxfId="94" priority="899" operator="containsText" text="BAJA">
      <formula>NOT(ISERROR(SEARCH("BAJA",CB26)))</formula>
    </cfRule>
    <cfRule type="containsText" dxfId="93" priority="898" operator="containsText" text="MEDIA">
      <formula>NOT(ISERROR(SEARCH("MEDIA",CB26)))</formula>
    </cfRule>
    <cfRule type="colorScale" priority="895">
      <colorScale>
        <cfvo type="min"/>
        <cfvo type="percentile" val="50"/>
        <cfvo type="max"/>
        <color rgb="FFF8696B"/>
        <color rgb="FFFFEB84"/>
        <color rgb="FF63BE7B"/>
      </colorScale>
    </cfRule>
    <cfRule type="containsText" dxfId="92" priority="896" operator="containsText" text="MUY ALTA">
      <formula>NOT(ISERROR(SEARCH("MUY ALTA",CB26)))</formula>
    </cfRule>
    <cfRule type="containsText" dxfId="91" priority="900" operator="containsText" text="MUY BAJA">
      <formula>NOT(ISERROR(SEARCH("MUY BAJA",CB26)))</formula>
    </cfRule>
    <cfRule type="containsText" dxfId="90" priority="897" operator="containsText" text="ALTA">
      <formula>NOT(ISERROR(SEARCH("ALTA",CB26)))</formula>
    </cfRule>
  </conditionalFormatting>
  <conditionalFormatting sqref="CB30">
    <cfRule type="containsText" dxfId="89" priority="1355" operator="containsText" text="BAJA">
      <formula>NOT(ISERROR(SEARCH("BAJA",CB30)))</formula>
    </cfRule>
    <cfRule type="containsText" dxfId="88" priority="1356" operator="containsText" text="MUY BAJA">
      <formula>NOT(ISERROR(SEARCH("MUY BAJA",CB30)))</formula>
    </cfRule>
    <cfRule type="containsText" dxfId="87" priority="1353" operator="containsText" text="ALTA">
      <formula>NOT(ISERROR(SEARCH("ALTA",CB30)))</formula>
    </cfRule>
    <cfRule type="colorScale" priority="1351">
      <colorScale>
        <cfvo type="min"/>
        <cfvo type="percentile" val="50"/>
        <cfvo type="max"/>
        <color rgb="FFF8696B"/>
        <color rgb="FFFFEB84"/>
        <color rgb="FF63BE7B"/>
      </colorScale>
    </cfRule>
    <cfRule type="containsText" dxfId="86" priority="1352" operator="containsText" text="MUY ALTA">
      <formula>NOT(ISERROR(SEARCH("MUY ALTA",CB30)))</formula>
    </cfRule>
    <cfRule type="containsText" dxfId="85" priority="1354" operator="containsText" text="MEDIA">
      <formula>NOT(ISERROR(SEARCH("MEDIA",CB30)))</formula>
    </cfRule>
  </conditionalFormatting>
  <conditionalFormatting sqref="CB31 CB25 CB36:CB37 CB42 CB44">
    <cfRule type="colorScale" priority="1565">
      <colorScale>
        <cfvo type="min"/>
        <cfvo type="percentile" val="50"/>
        <cfvo type="max"/>
        <color rgb="FFF8696B"/>
        <color rgb="FFFFEB84"/>
        <color rgb="FF63BE7B"/>
      </colorScale>
    </cfRule>
  </conditionalFormatting>
  <conditionalFormatting sqref="CB32:CB33">
    <cfRule type="colorScale" priority="1022">
      <colorScale>
        <cfvo type="min"/>
        <cfvo type="percentile" val="50"/>
        <cfvo type="max"/>
        <color rgb="FFF8696B"/>
        <color rgb="FFFFEB84"/>
        <color rgb="FF63BE7B"/>
      </colorScale>
    </cfRule>
    <cfRule type="containsText" dxfId="84" priority="1025" operator="containsText" text="MEDIA">
      <formula>NOT(ISERROR(SEARCH("MEDIA",CB32)))</formula>
    </cfRule>
    <cfRule type="containsText" dxfId="83" priority="1026" operator="containsText" text="BAJA">
      <formula>NOT(ISERROR(SEARCH("BAJA",CB32)))</formula>
    </cfRule>
    <cfRule type="containsText" dxfId="82" priority="1027" operator="containsText" text="MUY BAJA">
      <formula>NOT(ISERROR(SEARCH("MUY BAJA",CB32)))</formula>
    </cfRule>
    <cfRule type="containsText" dxfId="81" priority="1023" operator="containsText" text="MUY ALTA">
      <formula>NOT(ISERROR(SEARCH("MUY ALTA",CB32)))</formula>
    </cfRule>
    <cfRule type="containsText" dxfId="80" priority="1024" operator="containsText" text="ALTA">
      <formula>NOT(ISERROR(SEARCH("ALTA",CB32)))</formula>
    </cfRule>
  </conditionalFormatting>
  <conditionalFormatting sqref="CB35 CB39:CB41 CB45 CB47 CB50:CB51">
    <cfRule type="containsText" dxfId="79" priority="1507" operator="containsText" text="BAJA">
      <formula>NOT(ISERROR(SEARCH("BAJA",CB35)))</formula>
    </cfRule>
    <cfRule type="containsText" dxfId="78" priority="1508" operator="containsText" text="MUY BAJA">
      <formula>NOT(ISERROR(SEARCH("MUY BAJA",CB35)))</formula>
    </cfRule>
    <cfRule type="containsText" dxfId="77" priority="1506" operator="containsText" text="MEDIA">
      <formula>NOT(ISERROR(SEARCH("MEDIA",CB35)))</formula>
    </cfRule>
    <cfRule type="containsText" dxfId="76" priority="1505" operator="containsText" text="ALTA">
      <formula>NOT(ISERROR(SEARCH("ALTA",CB35)))</formula>
    </cfRule>
    <cfRule type="containsText" dxfId="75" priority="1504" operator="containsText" text="MUY ALTA">
      <formula>NOT(ISERROR(SEARCH("MUY ALTA",CB35)))</formula>
    </cfRule>
  </conditionalFormatting>
  <conditionalFormatting sqref="CB39:CB41 CB35 CB45 CB47 CB50:CB51">
    <cfRule type="colorScale" priority="1503">
      <colorScale>
        <cfvo type="min"/>
        <cfvo type="percentile" val="50"/>
        <cfvo type="max"/>
        <color rgb="FFF8696B"/>
        <color rgb="FFFFEB84"/>
        <color rgb="FF63BE7B"/>
      </colorScale>
    </cfRule>
  </conditionalFormatting>
  <conditionalFormatting sqref="CB46">
    <cfRule type="containsText" dxfId="74" priority="817" operator="containsText" text="MUY BAJA">
      <formula>NOT(ISERROR(SEARCH("MUY BAJA",CB46)))</formula>
    </cfRule>
    <cfRule type="containsText" dxfId="73" priority="815" operator="containsText" text="MEDIA">
      <formula>NOT(ISERROR(SEARCH("MEDIA",CB46)))</formula>
    </cfRule>
    <cfRule type="containsText" dxfId="72" priority="813" operator="containsText" text="MUY ALTA">
      <formula>NOT(ISERROR(SEARCH("MUY ALTA",CB46)))</formula>
    </cfRule>
    <cfRule type="containsText" dxfId="71" priority="814" operator="containsText" text="ALTA">
      <formula>NOT(ISERROR(SEARCH("ALTA",CB46)))</formula>
    </cfRule>
    <cfRule type="containsText" dxfId="70" priority="816" operator="containsText" text="BAJA">
      <formula>NOT(ISERROR(SEARCH("BAJA",CB46)))</formula>
    </cfRule>
    <cfRule type="colorScale" priority="812">
      <colorScale>
        <cfvo type="min"/>
        <cfvo type="percentile" val="50"/>
        <cfvo type="max"/>
        <color rgb="FFF8696B"/>
        <color rgb="FFFFEB84"/>
        <color rgb="FF63BE7B"/>
      </colorScale>
    </cfRule>
  </conditionalFormatting>
  <conditionalFormatting sqref="CB52">
    <cfRule type="containsText" dxfId="69" priority="780" operator="containsText" text="ALTA">
      <formula>NOT(ISERROR(SEARCH("ALTA",CB52)))</formula>
    </cfRule>
    <cfRule type="containsText" dxfId="68" priority="781" operator="containsText" text="MEDIA">
      <formula>NOT(ISERROR(SEARCH("MEDIA",CB52)))</formula>
    </cfRule>
    <cfRule type="containsText" dxfId="67" priority="782" operator="containsText" text="BAJA">
      <formula>NOT(ISERROR(SEARCH("BAJA",CB52)))</formula>
    </cfRule>
    <cfRule type="containsText" dxfId="66" priority="783" operator="containsText" text="MUY BAJA">
      <formula>NOT(ISERROR(SEARCH("MUY BAJA",CB52)))</formula>
    </cfRule>
    <cfRule type="colorScale" priority="778">
      <colorScale>
        <cfvo type="min"/>
        <cfvo type="percentile" val="50"/>
        <cfvo type="max"/>
        <color rgb="FFF8696B"/>
        <color rgb="FFFFEB84"/>
        <color rgb="FF63BE7B"/>
      </colorScale>
    </cfRule>
    <cfRule type="containsText" dxfId="65" priority="779" operator="containsText" text="MUY ALTA">
      <formula>NOT(ISERROR(SEARCH("MUY ALTA",CB52)))</formula>
    </cfRule>
  </conditionalFormatting>
  <conditionalFormatting sqref="CB53">
    <cfRule type="containsText" dxfId="64" priority="767" operator="containsText" text="BAJA">
      <formula>NOT(ISERROR(SEARCH("BAJA",CB53)))</formula>
    </cfRule>
    <cfRule type="containsText" dxfId="63" priority="766" operator="containsText" text="MEDIA">
      <formula>NOT(ISERROR(SEARCH("MEDIA",CB53)))</formula>
    </cfRule>
    <cfRule type="containsText" dxfId="62" priority="765" operator="containsText" text="ALTA">
      <formula>NOT(ISERROR(SEARCH("ALTA",CB53)))</formula>
    </cfRule>
    <cfRule type="colorScale" priority="763">
      <colorScale>
        <cfvo type="min"/>
        <cfvo type="percentile" val="50"/>
        <cfvo type="max"/>
        <color rgb="FFF8696B"/>
        <color rgb="FFFFEB84"/>
        <color rgb="FF63BE7B"/>
      </colorScale>
    </cfRule>
    <cfRule type="containsText" dxfId="61" priority="764" operator="containsText" text="MUY ALTA">
      <formula>NOT(ISERROR(SEARCH("MUY ALTA",CB53)))</formula>
    </cfRule>
    <cfRule type="containsText" dxfId="60" priority="768" operator="containsText" text="MUY BAJA">
      <formula>NOT(ISERROR(SEARCH("MUY BAJA",CB53)))</formula>
    </cfRule>
  </conditionalFormatting>
  <conditionalFormatting sqref="CB54">
    <cfRule type="containsText" dxfId="59" priority="665" operator="containsText" text="ALTA">
      <formula>NOT(ISERROR(SEARCH("ALTA",CB54)))</formula>
    </cfRule>
    <cfRule type="containsText" dxfId="58" priority="664" operator="containsText" text="MUY ALTA">
      <formula>NOT(ISERROR(SEARCH("MUY ALTA",CB54)))</formula>
    </cfRule>
    <cfRule type="colorScale" priority="663">
      <colorScale>
        <cfvo type="min"/>
        <cfvo type="percentile" val="50"/>
        <cfvo type="max"/>
        <color rgb="FFF8696B"/>
        <color rgb="FFFFEB84"/>
        <color rgb="FF63BE7B"/>
      </colorScale>
    </cfRule>
    <cfRule type="containsText" dxfId="57" priority="668" operator="containsText" text="MUY BAJA">
      <formula>NOT(ISERROR(SEARCH("MUY BAJA",CB54)))</formula>
    </cfRule>
    <cfRule type="containsText" dxfId="56" priority="667" operator="containsText" text="BAJA">
      <formula>NOT(ISERROR(SEARCH("BAJA",CB54)))</formula>
    </cfRule>
    <cfRule type="containsText" dxfId="55" priority="666" operator="containsText" text="MEDIA">
      <formula>NOT(ISERROR(SEARCH("MEDIA",CB54)))</formula>
    </cfRule>
  </conditionalFormatting>
  <conditionalFormatting sqref="CB55">
    <cfRule type="containsText" dxfId="54" priority="687" operator="containsText" text="MEDIA">
      <formula>NOT(ISERROR(SEARCH("MEDIA",CB55)))</formula>
    </cfRule>
    <cfRule type="containsText" dxfId="53" priority="685" operator="containsText" text="MUY ALTA">
      <formula>NOT(ISERROR(SEARCH("MUY ALTA",CB55)))</formula>
    </cfRule>
    <cfRule type="containsText" dxfId="52" priority="686" operator="containsText" text="ALTA">
      <formula>NOT(ISERROR(SEARCH("ALTA",CB55)))</formula>
    </cfRule>
    <cfRule type="containsText" dxfId="51" priority="689" operator="containsText" text="MUY BAJA">
      <formula>NOT(ISERROR(SEARCH("MUY BAJA",CB55)))</formula>
    </cfRule>
    <cfRule type="containsText" dxfId="50" priority="688" operator="containsText" text="BAJA">
      <formula>NOT(ISERROR(SEARCH("BAJA",CB55)))</formula>
    </cfRule>
    <cfRule type="colorScale" priority="684">
      <colorScale>
        <cfvo type="min"/>
        <cfvo type="percentile" val="50"/>
        <cfvo type="max"/>
        <color rgb="FFF8696B"/>
        <color rgb="FFFFEB84"/>
        <color rgb="FF63BE7B"/>
      </colorScale>
    </cfRule>
  </conditionalFormatting>
  <conditionalFormatting sqref="CB56">
    <cfRule type="containsText" dxfId="49" priority="682" operator="containsText" text="BAJA">
      <formula>NOT(ISERROR(SEARCH("BAJA",CB56)))</formula>
    </cfRule>
    <cfRule type="containsText" dxfId="48" priority="683" operator="containsText" text="MUY BAJA">
      <formula>NOT(ISERROR(SEARCH("MUY BAJA",CB56)))</formula>
    </cfRule>
    <cfRule type="colorScale" priority="678">
      <colorScale>
        <cfvo type="min"/>
        <cfvo type="percentile" val="50"/>
        <cfvo type="max"/>
        <color rgb="FFF8696B"/>
        <color rgb="FFFFEB84"/>
        <color rgb="FF63BE7B"/>
      </colorScale>
    </cfRule>
    <cfRule type="containsText" dxfId="47" priority="679" operator="containsText" text="MUY ALTA">
      <formula>NOT(ISERROR(SEARCH("MUY ALTA",CB56)))</formula>
    </cfRule>
    <cfRule type="containsText" dxfId="46" priority="680" operator="containsText" text="ALTA">
      <formula>NOT(ISERROR(SEARCH("ALTA",CB56)))</formula>
    </cfRule>
    <cfRule type="containsText" dxfId="45" priority="681" operator="containsText" text="MEDIA">
      <formula>NOT(ISERROR(SEARCH("MEDIA",CB56)))</formula>
    </cfRule>
  </conditionalFormatting>
  <conditionalFormatting sqref="CB59:CB60">
    <cfRule type="containsText" dxfId="44" priority="23" operator="containsText" text="MEDIA">
      <formula>NOT(ISERROR(SEARCH("MEDIA",CB59)))</formula>
    </cfRule>
    <cfRule type="containsText" dxfId="43" priority="24" operator="containsText" text="BAJA">
      <formula>NOT(ISERROR(SEARCH("BAJA",CB59)))</formula>
    </cfRule>
    <cfRule type="containsText" dxfId="42" priority="21" operator="containsText" text="MUY ALTA">
      <formula>NOT(ISERROR(SEARCH("MUY ALTA",CB59)))</formula>
    </cfRule>
    <cfRule type="colorScale" priority="20">
      <colorScale>
        <cfvo type="min"/>
        <cfvo type="percentile" val="50"/>
        <cfvo type="max"/>
        <color rgb="FFF8696B"/>
        <color rgb="FFFFEB84"/>
        <color rgb="FF63BE7B"/>
      </colorScale>
    </cfRule>
    <cfRule type="containsText" dxfId="41" priority="22" operator="containsText" text="ALTA">
      <formula>NOT(ISERROR(SEARCH("ALTA",CB59)))</formula>
    </cfRule>
    <cfRule type="containsText" dxfId="40" priority="25" operator="containsText" text="MUY BAJA">
      <formula>NOT(ISERROR(SEARCH("MUY BAJA",CB59)))</formula>
    </cfRule>
  </conditionalFormatting>
  <conditionalFormatting sqref="CB61:CB62">
    <cfRule type="colorScale" priority="571">
      <colorScale>
        <cfvo type="min"/>
        <cfvo type="percentile" val="50"/>
        <cfvo type="max"/>
        <color rgb="FFF8696B"/>
        <color rgb="FFFFEB84"/>
        <color rgb="FF63BE7B"/>
      </colorScale>
    </cfRule>
    <cfRule type="containsText" dxfId="39" priority="576" operator="containsText" text="MUY BAJA">
      <formula>NOT(ISERROR(SEARCH("MUY BAJA",CB61)))</formula>
    </cfRule>
    <cfRule type="containsText" dxfId="38" priority="575" operator="containsText" text="BAJA">
      <formula>NOT(ISERROR(SEARCH("BAJA",CB61)))</formula>
    </cfRule>
    <cfRule type="containsText" dxfId="37" priority="574" operator="containsText" text="MEDIA">
      <formula>NOT(ISERROR(SEARCH("MEDIA",CB61)))</formula>
    </cfRule>
    <cfRule type="containsText" dxfId="36" priority="573" operator="containsText" text="ALTA">
      <formula>NOT(ISERROR(SEARCH("ALTA",CB61)))</formula>
    </cfRule>
    <cfRule type="containsText" dxfId="35" priority="572" operator="containsText" text="MUY ALTA">
      <formula>NOT(ISERROR(SEARCH("MUY ALTA",CB61)))</formula>
    </cfRule>
  </conditionalFormatting>
  <conditionalFormatting sqref="CB63:CB105">
    <cfRule type="colorScale" priority="556">
      <colorScale>
        <cfvo type="min"/>
        <cfvo type="percentile" val="50"/>
        <cfvo type="max"/>
        <color rgb="FFF8696B"/>
        <color rgb="FFFFEB84"/>
        <color rgb="FF63BE7B"/>
      </colorScale>
    </cfRule>
    <cfRule type="containsText" dxfId="34" priority="561" operator="containsText" text="MUY BAJA">
      <formula>NOT(ISERROR(SEARCH("MUY BAJA",CB63)))</formula>
    </cfRule>
    <cfRule type="containsText" dxfId="33" priority="560" operator="containsText" text="BAJA">
      <formula>NOT(ISERROR(SEARCH("BAJA",CB63)))</formula>
    </cfRule>
    <cfRule type="containsText" dxfId="32" priority="559" operator="containsText" text="MEDIA">
      <formula>NOT(ISERROR(SEARCH("MEDIA",CB63)))</formula>
    </cfRule>
    <cfRule type="containsText" dxfId="31" priority="558" operator="containsText" text="ALTA">
      <formula>NOT(ISERROR(SEARCH("ALTA",CB63)))</formula>
    </cfRule>
    <cfRule type="containsText" dxfId="30" priority="557" operator="containsText" text="MUY ALTA">
      <formula>NOT(ISERROR(SEARCH("MUY ALTA",CB63)))</formula>
    </cfRule>
  </conditionalFormatting>
  <conditionalFormatting sqref="CB106">
    <cfRule type="containsText" dxfId="29" priority="113" operator="containsText" text="BAJA">
      <formula>NOT(ISERROR(SEARCH("BAJA",CB106)))</formula>
    </cfRule>
    <cfRule type="containsText" dxfId="28" priority="114" operator="containsText" text="MUY BAJA">
      <formula>NOT(ISERROR(SEARCH("MUY BAJA",CB106)))</formula>
    </cfRule>
    <cfRule type="colorScale" priority="109">
      <colorScale>
        <cfvo type="min"/>
        <cfvo type="percentile" val="50"/>
        <cfvo type="max"/>
        <color rgb="FFF8696B"/>
        <color rgb="FFFFEB84"/>
        <color rgb="FF63BE7B"/>
      </colorScale>
    </cfRule>
    <cfRule type="containsText" dxfId="27" priority="112" operator="containsText" text="MEDIA">
      <formula>NOT(ISERROR(SEARCH("MEDIA",CB106)))</formula>
    </cfRule>
    <cfRule type="containsText" dxfId="26" priority="111" operator="containsText" text="ALTA">
      <formula>NOT(ISERROR(SEARCH("ALTA",CB106)))</formula>
    </cfRule>
    <cfRule type="containsText" dxfId="25" priority="110" operator="containsText" text="MUY ALTA">
      <formula>NOT(ISERROR(SEARCH("MUY ALTA",CB106)))</formula>
    </cfRule>
  </conditionalFormatting>
  <conditionalFormatting sqref="CB107:CB111">
    <cfRule type="containsText" dxfId="24" priority="97" operator="containsText" text="MEDIA">
      <formula>NOT(ISERROR(SEARCH("MEDIA",CB107)))</formula>
    </cfRule>
    <cfRule type="containsText" dxfId="23" priority="96" operator="containsText" text="ALTA">
      <formula>NOT(ISERROR(SEARCH("ALTA",CB107)))</formula>
    </cfRule>
    <cfRule type="containsText" dxfId="22" priority="95" operator="containsText" text="MUY ALTA">
      <formula>NOT(ISERROR(SEARCH("MUY ALTA",CB107)))</formula>
    </cfRule>
    <cfRule type="colorScale" priority="94">
      <colorScale>
        <cfvo type="min"/>
        <cfvo type="percentile" val="50"/>
        <cfvo type="max"/>
        <color rgb="FFF8696B"/>
        <color rgb="FFFFEB84"/>
        <color rgb="FF63BE7B"/>
      </colorScale>
    </cfRule>
    <cfRule type="containsText" dxfId="21" priority="98" operator="containsText" text="BAJA">
      <formula>NOT(ISERROR(SEARCH("BAJA",CB107)))</formula>
    </cfRule>
    <cfRule type="containsText" dxfId="20" priority="99" operator="containsText" text="MUY BAJA">
      <formula>NOT(ISERROR(SEARCH("MUY BAJA",CB107)))</formula>
    </cfRule>
  </conditionalFormatting>
  <conditionalFormatting sqref="CD8:CD47 AQ47:AR47 AQ50:AR56 AQ61:AR61">
    <cfRule type="containsText" dxfId="19" priority="578" operator="containsText" text="MAYOR">
      <formula>NOT(ISERROR(SEARCH("MAYOR",AQ8)))</formula>
    </cfRule>
    <cfRule type="containsText" dxfId="18" priority="580" operator="containsText" text="MENOR">
      <formula>NOT(ISERROR(SEARCH("MENOR",AQ8)))</formula>
    </cfRule>
    <cfRule type="containsText" dxfId="17" priority="579" operator="containsText" text="MODERADO">
      <formula>NOT(ISERROR(SEARCH("MODERADO",AQ8)))</formula>
    </cfRule>
    <cfRule type="containsText" dxfId="16" priority="581" operator="containsText" text="LEVE">
      <formula>NOT(ISERROR(SEARCH("LEVE",AQ8)))</formula>
    </cfRule>
  </conditionalFormatting>
  <conditionalFormatting sqref="CD50:CD56 AQ54">
    <cfRule type="containsText" dxfId="15" priority="658" operator="containsText" text="LEVE">
      <formula>NOT(ISERROR(SEARCH("LEVE",AQ50)))</formula>
    </cfRule>
    <cfRule type="containsText" dxfId="14" priority="657" operator="containsText" text="MENOR">
      <formula>NOT(ISERROR(SEARCH("MENOR",AQ50)))</formula>
    </cfRule>
    <cfRule type="containsText" dxfId="13" priority="656" operator="containsText" text="MODERADO">
      <formula>NOT(ISERROR(SEARCH("MODERADO",AQ50)))</formula>
    </cfRule>
    <cfRule type="containsText" dxfId="12" priority="655" operator="containsText" text="MAYOR">
      <formula>NOT(ISERROR(SEARCH("MAYOR",AQ50)))</formula>
    </cfRule>
  </conditionalFormatting>
  <conditionalFormatting sqref="CD59:CD111">
    <cfRule type="containsText" dxfId="11" priority="1" operator="containsText" text="CATASTRÓFICO">
      <formula>NOT(ISERROR(SEARCH("CATASTRÓFICO",CD59)))</formula>
    </cfRule>
    <cfRule type="containsText" dxfId="10" priority="5" operator="containsText" text="LEVE">
      <formula>NOT(ISERROR(SEARCH("LEVE",CD59)))</formula>
    </cfRule>
    <cfRule type="containsText" dxfId="9" priority="4" operator="containsText" text="MENOR">
      <formula>NOT(ISERROR(SEARCH("MENOR",CD59)))</formula>
    </cfRule>
    <cfRule type="containsText" dxfId="8" priority="3" operator="containsText" text="MODERADO">
      <formula>NOT(ISERROR(SEARCH("MODERADO",CD59)))</formula>
    </cfRule>
    <cfRule type="containsText" dxfId="7" priority="2" operator="containsText" text="MAYOR">
      <formula>NOT(ISERROR(SEARCH("MAYOR",CD59)))</formula>
    </cfRule>
  </conditionalFormatting>
  <conditionalFormatting sqref="CG8:CG47 AS23:AS33 AS39:AS40 AS42 AS44:AS45 CG50:CG56">
    <cfRule type="containsText" dxfId="6" priority="1282" operator="containsText" text="MODERADO">
      <formula>NOT(ISERROR(SEARCH("MODERADO",AS8)))</formula>
    </cfRule>
    <cfRule type="containsText" dxfId="5" priority="1283" operator="containsText" text="BAJO">
      <formula>NOT(ISERROR(SEARCH("BAJO",AS8)))</formula>
    </cfRule>
    <cfRule type="containsText" dxfId="4" priority="1281" operator="containsText" text="ALTO">
      <formula>NOT(ISERROR(SEARCH("ALTO",AS8)))</formula>
    </cfRule>
  </conditionalFormatting>
  <conditionalFormatting sqref="CG59:CG111">
    <cfRule type="containsText" dxfId="3" priority="14" operator="containsText" text="BAJO">
      <formula>NOT(ISERROR(SEARCH("BAJO",CG59)))</formula>
    </cfRule>
    <cfRule type="containsText" dxfId="2" priority="12" operator="containsText" text="ALTO">
      <formula>NOT(ISERROR(SEARCH("ALTO",CG59)))</formula>
    </cfRule>
    <cfRule type="containsText" dxfId="1" priority="11" operator="containsText" text="EXTREMO">
      <formula>NOT(ISERROR(SEARCH("EXTREMO",CG59)))</formula>
    </cfRule>
    <cfRule type="containsText" dxfId="0" priority="13" operator="containsText" text="MODERADO">
      <formula>NOT(ISERROR(SEARCH("MODERADO",CG59)))</formula>
    </cfRule>
  </conditionalFormatting>
  <dataValidations count="1">
    <dataValidation type="list" allowBlank="1" showInputMessage="1" showErrorMessage="1" sqref="J57:J61 L111 L106 H44:H47 H50:H56 H23:H42 CH39 CH54:CH55 CH42 CH61 CH63 CH65 CH67 CH69 CH71 CH73 CH75 CH77 CH79 CH81 CH83:CH84 CH86 CH88 CH90:CH91 CH93:CH94 CH96 CH98 CH100:CH101 CH103 CH106:CH111 CH50:CH52 AR32:AR33 AR23:AR24 O23:U23 M23:N24 M57:M61 M25:M33 M8:M22 V44:V45 V54:V55 V35:V37 V39:V40 V42 V47 V50:V52 V23:V33 BC23:BC24 BD23:BG23 BH8:BY23 AZ39:BB42 AZ61:BB111 AZ44:BB47 AZ50:BB56 AZ8:BB37 AV50:AX56 AU39:AX42 AU61:AX111 AU44:AX47 AU50:AU58 AU8:AX37 CG50:CG56 AS54:AS55 AS35:AS37 CG35:CH37 AS39:AS40 CG39:CG42 AS42 AS44:AS45 AS61 AS106:AS111 AS63 AS65 AS67 AS69 AS71 AS73 AS75 AS77 AS79 AS81 AS83:AS84 AS86 AS88 AS90:AS91 AS93:AS94 AS96 AS98 AS100:AS101 AS103 CG61:CG111 CG44:CH47 AS47 AS50:AS52 AS23:AS33 CG23:CH33 CD50:CD56 AQ54:AQ55 CD35:CD37 AQ35:AQ37 AQ39:AQ40 CD39:CD42 AQ42 AQ44:AQ45 AQ61 AQ106:AQ111 AQ63 AQ65 AQ67 AQ69 AQ71 AQ73 AQ75 AQ77 AQ79 AQ81 AQ83:AQ84 AQ86 AQ88 AQ90:AQ91 AQ93:AQ94 AQ96 AQ98 AQ100:AQ101 AQ103 CD61:CD111 CD44:CD47 AQ47 AQ50:AQ52 CD23:CD33 AQ23:AQ33 CB35:CB37 CB39:CB42 CB61:CB62 CB44:CB47 CB50:CB56 CB23:CB33 J39:M40 J35:M37 J54:M55 K106:K111 J42:M42 J44:M45 K61 K63:L63 K65:L65 K67:L67 K69:L69 K71 K73:L73 K75:L75 K77 K79 K81 K83:L84 K86:L86 K88:L88 K90:L91 K93:K94 K96:L96 K98:L98 K100:L101 K103:L103 J47:M47 J50:M52 J23:L33" xr:uid="{00000000-0002-0000-0200-000008000000}">
      <formula1>#REF!</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F0D56-A4D9-436D-BCE8-703F746D5114}">
  <dimension ref="A1"/>
  <sheetViews>
    <sheetView workbookViewId="0"/>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6E0F052F7D8D049BB205D4AAC80D1CC" ma:contentTypeVersion="19" ma:contentTypeDescription="Crear nuevo documento." ma:contentTypeScope="" ma:versionID="312fd63d05bb80a2df7e2cdc153dd530">
  <xsd:schema xmlns:xsd="http://www.w3.org/2001/XMLSchema" xmlns:xs="http://www.w3.org/2001/XMLSchema" xmlns:p="http://schemas.microsoft.com/office/2006/metadata/properties" xmlns:ns2="0c3ff982-b687-4eb5-9a04-fd6efaf5d504" xmlns:ns3="ae0c3cce-6c31-4f1f-b54e-e7c442e692b0" targetNamespace="http://schemas.microsoft.com/office/2006/metadata/properties" ma:root="true" ma:fieldsID="cc0c052601ca7f3663104fbc3a04a152" ns2:_="" ns3:_="">
    <xsd:import namespace="0c3ff982-b687-4eb5-9a04-fd6efaf5d504"/>
    <xsd:import namespace="ae0c3cce-6c31-4f1f-b54e-e7c442e692b0"/>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3ff982-b687-4eb5-9a04-fd6efaf5d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912e655-385c-46bd-b52b-7c1134c93539"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0c3cce-6c31-4f1f-b54e-e7c442e692b0"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963f1d6-81ba-41f1-a10f-a01c4f40578d}" ma:internalName="TaxCatchAll" ma:showField="CatchAllData" ma:web="ae0c3cce-6c31-4f1f-b54e-e7c442e692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e0c3cce-6c31-4f1f-b54e-e7c442e692b0">
      <UserInfo>
        <DisplayName>Karen Lizette Fonseca Ochoa</DisplayName>
        <AccountId>43</AccountId>
        <AccountType/>
      </UserInfo>
      <UserInfo>
        <DisplayName>Fredy Hadib De La Rosa Martinez</DisplayName>
        <AccountId>3547</AccountId>
        <AccountType/>
      </UserInfo>
      <UserInfo>
        <DisplayName>Juan Carlos Villalba Cardenas</DisplayName>
        <AccountId>14</AccountId>
        <AccountType/>
      </UserInfo>
      <UserInfo>
        <DisplayName>Oscar Javier Ortiz Lozano</DisplayName>
        <AccountId>33</AccountId>
        <AccountType/>
      </UserInfo>
      <UserInfo>
        <DisplayName>Jonathan Esteban Sanchez Azuero</DisplayName>
        <AccountId>46</AccountId>
        <AccountType/>
      </UserInfo>
      <UserInfo>
        <DisplayName>Nathaly Andrea Pinzon Rodriguez</DisplayName>
        <AccountId>2802</AccountId>
        <AccountType/>
      </UserInfo>
      <UserInfo>
        <DisplayName>Contraloria Cra</DisplayName>
        <AccountId>6458</AccountId>
        <AccountType/>
      </UserInfo>
      <UserInfo>
        <DisplayName>Cristian Camilo Castillo Vera</DisplayName>
        <AccountId>5945</AccountId>
        <AccountType/>
      </UserInfo>
      <UserInfo>
        <DisplayName>Laura Catalina Caldas Garcia</DisplayName>
        <AccountId>1563</AccountId>
        <AccountType/>
      </UserInfo>
      <UserInfo>
        <DisplayName>David Garcia Tellez</DisplayName>
        <AccountId>5012</AccountId>
        <AccountType/>
      </UserInfo>
      <UserInfo>
        <DisplayName>Heinz Gamba Vargas</DisplayName>
        <AccountId>6428</AccountId>
        <AccountType/>
      </UserInfo>
      <UserInfo>
        <DisplayName>Indira Juliana Houghton Sarmiento</DisplayName>
        <AccountId>6008</AccountId>
        <AccountType/>
      </UserInfo>
      <UserInfo>
        <DisplayName>Sandro Javier Romero Hernandez</DisplayName>
        <AccountId>32</AccountId>
        <AccountType/>
      </UserInfo>
      <UserInfo>
        <DisplayName>Lyda Fernanda Sanabria Hernandez</DisplayName>
        <AccountId>50</AccountId>
        <AccountType/>
      </UserInfo>
      <UserInfo>
        <DisplayName>Yeiner Ramirez Tolosa</DisplayName>
        <AccountId>117</AccountId>
        <AccountType/>
      </UserInfo>
      <UserInfo>
        <DisplayName>Miryam Stella Orjuela</DisplayName>
        <AccountId>111</AccountId>
        <AccountType/>
      </UserInfo>
      <UserInfo>
        <DisplayName>Yurley Tatiana Moreno Botello</DisplayName>
        <AccountId>37</AccountId>
        <AccountType/>
      </UserInfo>
      <UserInfo>
        <DisplayName>Jorge Tulio Cubillos Alzate</DisplayName>
        <AccountId>6748</AccountId>
        <AccountType/>
      </UserInfo>
      <UserInfo>
        <DisplayName>Sirley Johanna Corredor Monsalve</DisplayName>
        <AccountId>20</AccountId>
        <AccountType/>
      </UserInfo>
      <UserInfo>
        <DisplayName>Flor Alba Paez Paez</DisplayName>
        <AccountId>213</AccountId>
        <AccountType/>
      </UserInfo>
      <UserInfo>
        <DisplayName>Mary Isabel Cristancho Baez</DisplayName>
        <AccountId>6741</AccountId>
        <AccountType/>
      </UserInfo>
    </SharedWithUsers>
    <TaxCatchAll xmlns="ae0c3cce-6c31-4f1f-b54e-e7c442e692b0" xsi:nil="true"/>
    <lcf76f155ced4ddcb4097134ff3c332f xmlns="0c3ff982-b687-4eb5-9a04-fd6efaf5d5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8C2861-C3E7-442E-A924-B1D517BC62AB}">
  <ds:schemaRefs>
    <ds:schemaRef ds:uri="http://schemas.microsoft.com/sharepoint/v3/contenttype/forms"/>
  </ds:schemaRefs>
</ds:datastoreItem>
</file>

<file path=customXml/itemProps2.xml><?xml version="1.0" encoding="utf-8"?>
<ds:datastoreItem xmlns:ds="http://schemas.openxmlformats.org/officeDocument/2006/customXml" ds:itemID="{811E7D1F-1551-4117-BA8D-0F9840179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3ff982-b687-4eb5-9a04-fd6efaf5d504"/>
    <ds:schemaRef ds:uri="ae0c3cce-6c31-4f1f-b54e-e7c442e692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EC2C44-E5FB-43CB-8FE6-498029156471}">
  <ds:schemaRefs>
    <ds:schemaRef ds:uri="http://schemas.microsoft.com/office/2006/metadata/properties"/>
    <ds:schemaRef ds:uri="http://schemas.microsoft.com/office/infopath/2007/PartnerControls"/>
    <ds:schemaRef ds:uri="ae0c3cce-6c31-4f1f-b54e-e7c442e692b0"/>
    <ds:schemaRef ds:uri="0c3ff982-b687-4eb5-9a04-fd6efaf5d5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Seguimiento PAAC</vt:lpstr>
      <vt:lpstr>Consolidado</vt:lpstr>
      <vt:lpstr>MAPA DE RIESGOSconsolidado</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CI-H-000237</dc:creator>
  <cp:keywords/>
  <dc:description/>
  <cp:lastModifiedBy>Sirley Johanna Corredor Monsalve</cp:lastModifiedBy>
  <cp:revision/>
  <dcterms:created xsi:type="dcterms:W3CDTF">2014-07-11T18:50:50Z</dcterms:created>
  <dcterms:modified xsi:type="dcterms:W3CDTF">2026-04-17T20:34:38Z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0x010100B6E0F052F7D8D049BB205D4AAC80D1CC</vt:lpwstr>
  </property>
  <property fmtid="{D5CDD505-2E9C-101B-9397-08002B2CF9AE}" pid="3" name="Order">
    <vt:r8>167000</vt:r8>
  </property>
  <property fmtid="{D5CDD505-2E9C-101B-9397-08002B2CF9AE}" pid="4" name="MediaServiceImageTags">
    <vt:lpwstr/>
  </property>
</Properties>
</file>